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1\"/>
    </mc:Choice>
  </mc:AlternateContent>
  <bookViews>
    <workbookView xWindow="0" yWindow="0" windowWidth="28800" windowHeight="12300" tabRatio="874"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<sst xmlns="http://schemas.openxmlformats.org/spreadsheetml/2006/main" count="1036" uniqueCount="563">
  <si>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</si>
  <si>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</si>
  <si>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</si>
  <si>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</si>
  <si>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</si>
  <si>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</si>
  <si>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</si>
  <si>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</si>
  <si>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</si>
  <si>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</si>
  <si>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</si>
  <si>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</si>
  <si>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</si>
  <si>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</si>
  <si>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</si>
  <si>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</si>
  <si>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</si>
  <si>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</si>
  <si>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</si>
  <si>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</si>
  <si>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</si>
  <si>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</si>
  <si>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</si>
  <si>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</si>
  <si>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</si>
  <si>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</si>
  <si>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</si>
  <si>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</si>
  <si>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</si>
  <si>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</si>
  <si>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</si>
  <si>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</si>
  <si>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</si>
  <si>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</si>
  <si>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</si>
  <si>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</si>
  <si>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</si>
  <si>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</si>
  <si>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</si>
  <si>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</si>
  <si>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</si>
  <si>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</si>
  <si>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</si>
  <si>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</si>
  <si>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</si>
  <si>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</si>
  <si>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</si>
  <si>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</si>
  <si>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</si>
  <si>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</si>
  <si>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</si>
  <si>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</si>
  <si>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</si>
  <si>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</si>
  <si>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</si>
  <si>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</si>
  <si>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</si>
  <si>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</si>
  <si>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</si>
  <si>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</si>
  <si>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</si>
  <si>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</si>
  <si>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</si>
  <si>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</si>
  <si>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</si>
  <si>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</si>
  <si>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</si>
  <si>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</si>
  <si>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</si>
  <si>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</si>
  <si>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</si>
  <si>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</si>
  <si>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</si>
  <si>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</si>
  <si>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</si>
  <si>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</si>
  <si>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</si>
  <si>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</si>
  <si>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</si>
  <si>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</si>
  <si>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</si>
  <si>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</si>
  <si>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</si>
  <si>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</si>
  <si>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</si>
  <si>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</si>
  <si>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</si>
  <si>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</si>
  <si>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</si>
  <si>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</si>
  <si>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</si>
  <si>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</si>
  <si>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</si>
  <si>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</si>
  <si>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</si>
  <si>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</si>
  <si>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</si>
  <si>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</si>
  <si>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</si>
  <si>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</si>
  <si>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</si>
  <si>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</si>
  <si>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</si>
  <si>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</si>
  <si>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</si>
  <si>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</si>
  <si>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</si>
  <si>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</si>
  <si>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</si>
  <si>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</si>
  <si>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</si>
  <si>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</si>
  <si>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</si>
  <si>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</si>
  <si>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</si>
  <si>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</si>
  <si>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</si>
  <si>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</si>
  <si>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</si>
  <si>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</si>
  <si>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</si>
  <si>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</si>
  <si>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</si>
  <si>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</si>
  <si>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</si>
  <si>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</si>
  <si>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</si>
  <si>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</si>
  <si>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</si>
  <si>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</si>
  <si>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</si>
  <si>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</si>
  <si>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</si>
  <si>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</si>
  <si>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</si>
  <si>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</si>
  <si>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</si>
  <si>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</si>
  <si>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</si>
  <si>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</si>
  <si>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</si>
  <si>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</si>
  <si>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</si>
  <si>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</si>
  <si>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</si>
  <si>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</si>
  <si>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</si>
  <si>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</si>
  <si>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</si>
  <si>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</si>
  <si>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</si>
  <si>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</si>
  <si>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</si>
  <si>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</si>
  <si>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</si>
  <si>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</si>
  <si>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</si>
  <si>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</si>
  <si>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</si>
  <si>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</si>
  <si>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</si>
  <si>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</si>
  <si>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</si>
  <si>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</si>
  <si>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</si>
  <si>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</si>
  <si>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</si>
  <si>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</si>
  <si>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</si>
  <si>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</si>
  <si>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</si>
  <si>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</si>
  <si>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</si>
  <si>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</si>
  <si>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</si>
  <si>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</si>
  <si>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</si>
  <si>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</si>
  <si>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</si>
  <si>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</si>
  <si>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</si>
  <si>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</si>
  <si>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</si>
  <si>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</si>
  <si>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</si>
  <si>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</si>
  <si>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</si>
  <si>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</si>
  <si>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</si>
  <si>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</si>
  <si>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</si>
  <si>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</si>
  <si>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</si>
  <si>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</si>
  <si>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</si>
  <si>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</si>
  <si>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</si>
  <si>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</si>
  <si>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</si>
  <si>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</si>
  <si>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</si>
  <si>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</si>
  <si>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</si>
  <si>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</si>
  <si>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</si>
  <si>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</si>
  <si>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</si>
  <si>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</si>
  <si>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</si>
  <si>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</si>
  <si>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</si>
  <si>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</si>
  <si>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</si>
  <si>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</si>
  <si>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</si>
  <si>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</si>
  <si>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</si>
  <si>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</si>
  <si>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</si>
  <si>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</si>
  <si>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</si>
  <si>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</si>
  <si>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</si>
  <si>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</si>
  <si>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</si>
  <si>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</si>
  <si>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</si>
  <si>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</si>
  <si>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</si>
  <si>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</si>
  <si>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</si>
  <si>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</si>
  <si>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</si>
  <si>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</si>
  <si>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</si>
  <si>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</si>
  <si>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</si>
  <si>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</si>
  <si>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</si>
  <si>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</si>
  <si>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</si>
  <si>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</si>
  <si>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</si>
  <si>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</si>
  <si>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</si>
  <si>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</si>
  <si>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</si>
  <si>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</si>
  <si>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</si>
  <si>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</si>
  <si>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</si>
  <si>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</si>
  <si>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</si>
  <si>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</si>
  <si>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</si>
  <si>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</si>
  <si>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</si>
  <si>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</si>
  <si>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</si>
  <si>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</si>
  <si>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</si>
  <si>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</si>
  <si>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</si>
  <si>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</si>
  <si>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</si>
  <si>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</si>
  <si>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</si>
  <si>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</si>
  <si>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</si>
  <si>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</si>
  <si>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</si>
  <si>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</si>
  <si>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</si>
  <si>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</si>
  <si>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</si>
  <si>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</si>
  <si>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</si>
  <si>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</si>
  <si>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</si>
  <si>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</si>
  <si>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</si>
  <si>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</si>
  <si>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</si>
  <si>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</si>
  <si>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</si>
  <si>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</si>
  <si>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</si>
  <si>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</si>
  <si>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</si>
  <si>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</si>
  <si>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</si>
  <si>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</si>
  <si>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</si>
  <si>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</si>
  <si>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</si>
  <si>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</si>
  <si>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</si>
  <si>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</si>
  <si>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</si>
  <si>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</si>
  <si>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</si>
  <si>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</si>
  <si>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</si>
  <si>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</si>
  <si>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</si>
  <si>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</si>
  <si>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</si>
  <si>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</si>
  <si>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</si>
  <si>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</si>
  <si>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</si>
  <si>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</si>
  <si>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</si>
  <si>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</si>
  <si>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</si>
  <si>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</si>
  <si>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</si>
  <si>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</si>
  <si>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</si>
  <si>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</si>
  <si>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</si>
  <si>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</si>
  <si>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</si>
  <si>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</si>
  <si>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</si>
  <si>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</si>
  <si>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</si>
  <si>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</si>
  <si>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</si>
  <si>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</si>
  <si>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</si>
  <si>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</si>
  <si>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</si>
  <si>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</si>
  <si>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</si>
  <si>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</si>
  <si>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</si>
  <si>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</si>
  <si>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</si>
  <si>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</si>
  <si>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</si>
  <si>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</si>
  <si>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</si>
  <si>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</si>
  <si>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</si>
  <si>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</si>
  <si>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</si>
  <si>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</si>
  <si>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</si>
  <si>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</si>
  <si>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</si>
  <si>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</si>
  <si>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</si>
  <si>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</si>
  <si>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</si>
  <si>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</si>
  <si>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</si>
  <si>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</si>
  <si>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</si>
  <si>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</si>
  <si>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</si>
  <si>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</si>
  <si>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</si>
  <si>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</si>
  <si>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</si>
  <si>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</si>
  <si>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</si>
  <si>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</si>
  <si>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</si>
  <si>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</si>
  <si>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</si>
  <si>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</si>
  <si>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</si>
  <si>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</si>
  <si>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</si>
  <si>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</si>
  <si>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</si>
  <si>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</si>
  <si>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</si>
  <si>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</si>
  <si>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</si>
  <si>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</si>
  <si>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</si>
  <si>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</si>
  <si>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</si>
  <si>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</si>
  <si>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</si>
  <si>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</si>
  <si>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</si>
  <si>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</si>
  <si>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</si>
  <si>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</si>
  <si>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</si>
  <si>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</si>
  <si>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</si>
  <si>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</si>
  <si>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</si>
  <si>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</si>
  <si>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</si>
  <si>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</si>
  <si>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</si>
  <si>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</si>
  <si>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</si>
  <si>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</si>
  <si>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</si>
  <si>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</si>
  <si>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</si>
  <si>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</si>
  <si>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</si>
  <si>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</si>
  <si>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</si>
  <si>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</si>
  <si>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</si>
  <si>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</si>
  <si>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</si>
  <si>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</si>
  <si>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</si>
  <si>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</si>
  <si>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</si>
  <si>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</si>
  <si>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</si>
  <si>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</si>
  <si>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</si>
  <si>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</si>
  <si>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</si>
  <si>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</si>
  <si>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</si>
  <si>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</si>
  <si>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</si>
  <si>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</si>
  <si>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</si>
  <si>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</si>
  <si>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</si>
  <si>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</si>
  <si>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</si>
  <si>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</si>
  <si>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</si>
  <si>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</si>
  <si>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</si>
  <si>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</si>
  <si>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</si>
  <si>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</si>
  <si>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</si>
  <si>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</si>
  <si>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</si>
  <si>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</si>
  <si>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</si>
  <si>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</si>
  <si>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</si>
  <si>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</si>
  <si>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</si>
  <si>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</si>
  <si>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</si>
  <si>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</si>
  <si>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</si>
  <si>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</si>
  <si>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</si>
  <si>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</si>
  <si>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</si>
  <si>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</si>
  <si>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</si>
  <si>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</si>
  <si>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</si>
  <si>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</si>
  <si>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</si>
  <si>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</si>
  <si>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</si>
  <si>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</si>
  <si>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</si>
  <si>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</si>
  <si>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</si>
  <si>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</si>
  <si>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</si>
  <si>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</si>
  <si>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</si>
  <si>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</si>
  <si>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</si>
  <si>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</si>
  <si>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 Варьеганского м/р</t>
  </si>
  <si>
    <t>Шкаф Бреслер-0117.719-2шт.</t>
  </si>
  <si>
    <t>Год 2023</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</si>
  <si>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</si>
  <si>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</si>
  <si>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</si>
  <si>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</si>
  <si>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</si>
  <si>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</si>
  <si>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</si>
  <si>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</si>
  <si>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</si>
  <si>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</si>
  <si>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</si>
  <si>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</si>
  <si>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</si>
  <si>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</si>
  <si>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</si>
  <si>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</si>
  <si>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</si>
  <si>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</si>
  <si>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</si>
  <si>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</si>
  <si>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</si>
  <si>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</si>
  <si>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</si>
  <si>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</si>
  <si>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</si>
  <si>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</si>
  <si>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</si>
  <si>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</si>
  <si>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</si>
  <si>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по состоянию на 01.01.2023</t>
  </si>
  <si>
    <t>Год 2024</t>
  </si>
  <si>
    <t>Год 2025</t>
  </si>
  <si>
    <t>Год 2026</t>
  </si>
  <si>
    <t>Год 2027</t>
  </si>
  <si>
    <t>Реконструкция</t>
  </si>
  <si>
    <t>01.06.2025-15.07.2025</t>
  </si>
  <si>
    <t>1.12.</t>
  </si>
  <si>
    <t>3.7.</t>
  </si>
  <si>
    <t>Филиал АО "Россети Тюмень" Нижневартовские электрические сети</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</si>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</sst>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cellStyleXfs>
  <cellXfs count="350">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6" fillId="0" borderId="1" xfId="0" applyNumberFormat="1" applyFont="1" applyFill="1" applyBorder="1" applyAlignment="1">
      <alignment horizontal="left" vertical="center" wrapText="1"/>
    </xf>
    <xf numFmtId="167" fontId="18" fillId="0" borderId="1" xfId="1" applyNumberFormat="1" applyFont="1" applyFill="1" applyBorder="1" applyAlignment="1" applyProtection="1">
      <alignment horizontal="center" vertical="center" wrapText="1"/>
    </xf>
    <xf numFmtId="166" fontId="16" fillId="0" borderId="1" xfId="0" applyNumberFormat="1" applyFont="1" applyFill="1" applyBorder="1" applyAlignment="1">
      <alignment horizontal="left" vertical="center"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67" fontId="18" fillId="0" borderId="1" xfId="1" applyFont="1" applyFill="1" applyBorder="1" applyAlignment="1" applyProtection="1">
      <alignment horizontal="center"/>
    </xf>
    <xf numFmtId="4" fontId="4" fillId="0" borderId="1" xfId="1" applyNumberFormat="1" applyFont="1" applyFill="1" applyBorder="1" applyAlignment="1">
      <alignment horizontal="center" vertical="center" wrapText="1"/>
    </xf>
    <xf numFmtId="0" fontId="18" fillId="0" borderId="1" xfId="0" applyFont="1" applyFill="1" applyBorder="1" applyAlignment="1">
      <alignment horizontal="center"/>
    </xf>
    <xf numFmtId="0" fontId="8" fillId="0" borderId="0" xfId="0" applyFont="1" applyFill="1" applyAlignment="1">
      <alignment vertical="center" wrapText="1"/>
    </xf>
    <xf numFmtId="0" fontId="11" fillId="0" borderId="0" xfId="0" applyFont="1" applyFill="1" applyBorder="1" applyAlignment="1">
      <alignment vertical="center" wrapText="1"/>
    </xf>
    <xf numFmtId="0" fontId="18" fillId="0" borderId="1" xfId="0" applyFont="1" applyFill="1" applyBorder="1" applyAlignment="1">
      <alignment wrapText="1"/>
    </xf>
    <xf numFmtId="0" fontId="18" fillId="0" borderId="0" xfId="0" applyFont="1" applyFill="1" applyAlignment="1">
      <alignment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6">
    <cellStyle name="Гиперссылка" xfId="2" builtinId="8"/>
    <cellStyle name="Обычный" xfId="0" builtinId="0"/>
    <cellStyle name="Обычный 3" xfId="3"/>
    <cellStyle name="Обычный 7" xfId="4"/>
    <cellStyle name="Обычный 7 2" xfId="5"/>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70" zoomScaleNormal="70" zoomScaleSheetLayoutView="75" zoomScalePageLayoutView="75" workbookViewId="0">
      <selection activeCell="C48" sqref="C48"/>
    </sheetView>
  </sheetViews>
  <sheetFormatPr defaultRowHeight="15" x14ac:dyDescent="0.25"/>
  <cols>
    <col min="1" max="1" width="6.140625" style="24"/>
    <col min="2" max="2" width="55.85546875" style="24"/>
    <col min="3" max="3" width="95.5703125" style="24"/>
    <col min="4" max="4" width="69.42578125" style="56"/>
    <col min="5" max="5" width="76.85546875" style="56"/>
    <col min="6" max="6" width="20.5703125" style="24"/>
    <col min="7" max="7" width="26.140625" style="24"/>
    <col min="8" max="8" width="16.42578125" style="24"/>
    <col min="9" max="16384" width="9.140625" style="24"/>
  </cols>
  <sheetData>
    <row r="1" spans="1:21" s="19" customFormat="1" ht="18.75" customHeight="1" x14ac:dyDescent="0.2">
      <c r="A1" s="18"/>
      <c r="C1" s="20" t="s">
        <v>0</v>
      </c>
      <c r="D1" s="21"/>
      <c r="E1" s="22"/>
    </row>
    <row r="2" spans="1:21" ht="18.75" customHeight="1" x14ac:dyDescent="0.3">
      <c r="A2" s="18"/>
      <c r="B2" s="19"/>
      <c r="C2" s="23" t="s">
        <v>1</v>
      </c>
      <c r="D2" s="21"/>
      <c r="E2" s="22"/>
      <c r="F2" s="19"/>
    </row>
    <row r="3" spans="1:21" ht="18.75" x14ac:dyDescent="0.3">
      <c r="A3" s="25"/>
      <c r="B3" s="19"/>
      <c r="C3" s="23" t="s">
        <v>2</v>
      </c>
      <c r="D3" s="26"/>
      <c r="E3" s="22"/>
      <c r="F3" s="19"/>
    </row>
    <row r="4" spans="1:21" ht="18.75" x14ac:dyDescent="0.3">
      <c r="A4" s="25"/>
      <c r="B4" s="19"/>
      <c r="D4" s="26"/>
      <c r="E4" s="22"/>
      <c r="F4" s="19"/>
      <c r="G4" s="23"/>
    </row>
    <row r="5" spans="1:21" ht="15.75" x14ac:dyDescent="0.25">
      <c r="A5" s="241" t="s">
        <v>561</v>
      </c>
      <c r="B5" s="241"/>
      <c r="C5" s="241"/>
      <c r="D5" s="26"/>
      <c r="E5" s="27"/>
      <c r="F5" s="28"/>
      <c r="G5" s="28"/>
      <c r="H5" s="28"/>
      <c r="I5" s="28"/>
    </row>
    <row r="6" spans="1:21" ht="18.75" x14ac:dyDescent="0.3">
      <c r="A6" s="25"/>
      <c r="D6" s="26"/>
      <c r="E6" s="22"/>
      <c r="F6" s="19"/>
      <c r="G6" s="23"/>
    </row>
    <row r="7" spans="1:21" ht="18.75" x14ac:dyDescent="0.25">
      <c r="A7" s="242" t="s">
        <v>3</v>
      </c>
      <c r="B7" s="242"/>
      <c r="C7" s="242"/>
      <c r="D7" s="26"/>
      <c r="E7" s="22"/>
      <c r="F7" s="29"/>
      <c r="G7" s="29"/>
      <c r="H7" s="29"/>
      <c r="I7" s="29"/>
      <c r="J7" s="29"/>
      <c r="K7" s="29"/>
      <c r="L7" s="29"/>
      <c r="M7" s="29"/>
      <c r="N7" s="29"/>
      <c r="O7" s="29"/>
      <c r="P7" s="29"/>
      <c r="Q7" s="29"/>
      <c r="R7" s="29"/>
      <c r="S7" s="29"/>
      <c r="T7" s="29"/>
      <c r="U7" s="29"/>
    </row>
    <row r="8" spans="1:21" ht="18.75" x14ac:dyDescent="0.25">
      <c r="A8" s="30"/>
      <c r="B8" s="30"/>
      <c r="C8" s="30"/>
      <c r="D8" s="26"/>
      <c r="E8" s="22"/>
      <c r="F8" s="30"/>
      <c r="G8" s="30"/>
      <c r="H8" s="29"/>
      <c r="I8" s="29"/>
      <c r="J8" s="29"/>
      <c r="K8" s="29"/>
      <c r="L8" s="29"/>
      <c r="M8" s="29"/>
      <c r="N8" s="29"/>
      <c r="O8" s="29"/>
      <c r="P8" s="29"/>
      <c r="Q8" s="29"/>
      <c r="R8" s="29"/>
      <c r="S8" s="29"/>
      <c r="T8" s="29"/>
      <c r="U8" s="29"/>
    </row>
    <row r="9" spans="1:21" ht="23.25" customHeight="1" x14ac:dyDescent="0.25">
      <c r="A9" s="243" t="s">
        <v>484</v>
      </c>
      <c r="B9" s="243"/>
      <c r="C9" s="243"/>
      <c r="D9" s="26"/>
      <c r="E9" s="22"/>
      <c r="F9" s="31"/>
      <c r="G9" s="31"/>
      <c r="H9" s="29"/>
      <c r="I9" s="29"/>
      <c r="J9" s="29"/>
      <c r="K9" s="29"/>
      <c r="L9" s="29"/>
      <c r="M9" s="29"/>
      <c r="N9" s="29"/>
      <c r="O9" s="29"/>
      <c r="P9" s="29"/>
      <c r="Q9" s="29"/>
      <c r="R9" s="29"/>
      <c r="S9" s="29"/>
      <c r="T9" s="29"/>
      <c r="U9" s="29"/>
    </row>
    <row r="10" spans="1:21" ht="18.75" x14ac:dyDescent="0.25">
      <c r="A10" s="244" t="s">
        <v>4</v>
      </c>
      <c r="B10" s="244"/>
      <c r="C10" s="244"/>
      <c r="D10" s="26"/>
      <c r="E10" s="32"/>
      <c r="F10" s="33"/>
      <c r="G10" s="33"/>
      <c r="H10" s="29"/>
      <c r="I10" s="29"/>
      <c r="J10" s="29"/>
      <c r="K10" s="29"/>
      <c r="L10" s="29"/>
      <c r="M10" s="29"/>
      <c r="N10" s="29"/>
      <c r="O10" s="29"/>
      <c r="P10" s="29"/>
      <c r="Q10" s="29"/>
      <c r="R10" s="29"/>
      <c r="S10" s="29"/>
      <c r="T10" s="29"/>
      <c r="U10" s="29"/>
    </row>
    <row r="11" spans="1:21" ht="18.75" x14ac:dyDescent="0.25">
      <c r="A11" s="30"/>
      <c r="B11" s="30"/>
      <c r="C11" s="30"/>
      <c r="D11" s="26"/>
      <c r="E11" s="34"/>
      <c r="F11" s="30"/>
      <c r="G11" s="30"/>
      <c r="H11" s="29"/>
      <c r="I11" s="29"/>
      <c r="J11" s="29"/>
      <c r="K11" s="29"/>
      <c r="L11" s="29"/>
      <c r="M11" s="29"/>
      <c r="N11" s="29"/>
      <c r="O11" s="29"/>
      <c r="P11" s="29"/>
      <c r="Q11" s="29"/>
      <c r="R11" s="29"/>
      <c r="S11" s="29"/>
      <c r="T11" s="29"/>
      <c r="U11" s="29"/>
    </row>
    <row r="12" spans="1:21" ht="18.75" x14ac:dyDescent="0.25">
      <c r="A12" s="243" t="s">
        <v>483</v>
      </c>
      <c r="B12" s="243"/>
      <c r="C12" s="243"/>
      <c r="D12" s="26"/>
      <c r="E12" s="35"/>
      <c r="F12" s="31"/>
      <c r="G12" s="31"/>
      <c r="H12" s="29"/>
      <c r="I12" s="29"/>
      <c r="J12" s="29"/>
      <c r="K12" s="29"/>
      <c r="L12" s="29"/>
      <c r="M12" s="29"/>
      <c r="N12" s="29"/>
      <c r="O12" s="29"/>
      <c r="P12" s="29"/>
      <c r="Q12" s="29"/>
      <c r="R12" s="29"/>
      <c r="S12" s="29"/>
      <c r="T12" s="29"/>
      <c r="U12" s="29"/>
    </row>
    <row r="13" spans="1:21" ht="18.75" x14ac:dyDescent="0.25">
      <c r="A13" s="244" t="s">
        <v>5</v>
      </c>
      <c r="B13" s="244"/>
      <c r="C13" s="244"/>
      <c r="D13" s="26"/>
      <c r="E13" s="32"/>
      <c r="F13" s="33"/>
      <c r="G13" s="33"/>
      <c r="H13" s="29"/>
      <c r="I13" s="29"/>
      <c r="J13" s="29"/>
      <c r="K13" s="29"/>
      <c r="L13" s="29"/>
      <c r="M13" s="29"/>
      <c r="N13" s="29"/>
      <c r="O13" s="29"/>
      <c r="P13" s="29"/>
      <c r="Q13" s="29"/>
      <c r="R13" s="29"/>
      <c r="S13" s="29"/>
      <c r="T13" s="29"/>
      <c r="U13" s="29"/>
    </row>
    <row r="14" spans="1:21" s="38" customFormat="1" ht="15.75" customHeight="1" x14ac:dyDescent="0.2">
      <c r="A14" s="36"/>
      <c r="B14" s="36"/>
      <c r="C14" s="36"/>
      <c r="D14" s="26"/>
      <c r="E14" s="37"/>
      <c r="F14" s="36"/>
      <c r="G14" s="36"/>
      <c r="H14" s="36"/>
      <c r="I14" s="36"/>
      <c r="J14" s="36"/>
      <c r="K14" s="36"/>
      <c r="L14" s="36"/>
      <c r="M14" s="36"/>
      <c r="N14" s="36"/>
      <c r="O14" s="36"/>
      <c r="P14" s="36"/>
      <c r="Q14" s="36"/>
      <c r="R14" s="36"/>
      <c r="S14" s="36"/>
      <c r="T14" s="36"/>
      <c r="U14" s="36"/>
    </row>
    <row r="15" spans="1:21" s="39" customFormat="1" ht="30" customHeight="1" x14ac:dyDescent="0.2">
      <c r="A15" s="246" t="s">
        <v>6</v>
      </c>
      <c r="B15" s="246"/>
      <c r="C15" s="246"/>
      <c r="D15" s="26"/>
      <c r="E15" s="35"/>
      <c r="F15" s="31"/>
      <c r="G15" s="31"/>
      <c r="H15" s="31"/>
      <c r="I15" s="31"/>
      <c r="J15" s="31"/>
      <c r="K15" s="31"/>
      <c r="L15" s="31"/>
      <c r="M15" s="31"/>
      <c r="N15" s="31"/>
      <c r="O15" s="31"/>
      <c r="P15" s="31"/>
      <c r="Q15" s="31"/>
      <c r="R15" s="31"/>
      <c r="S15" s="31"/>
      <c r="T15" s="31"/>
      <c r="U15" s="31"/>
    </row>
    <row r="16" spans="1:21" ht="15" customHeight="1" x14ac:dyDescent="0.25">
      <c r="A16" s="244" t="s">
        <v>7</v>
      </c>
      <c r="B16" s="244"/>
      <c r="C16" s="244"/>
      <c r="D16" s="26"/>
      <c r="E16" s="32"/>
      <c r="F16" s="33"/>
      <c r="G16" s="33"/>
      <c r="H16" s="33"/>
      <c r="I16" s="33"/>
      <c r="J16" s="33"/>
      <c r="K16" s="33"/>
      <c r="L16" s="33"/>
      <c r="M16" s="33"/>
      <c r="N16" s="33"/>
      <c r="O16" s="33"/>
      <c r="P16" s="33"/>
      <c r="Q16" s="33"/>
      <c r="R16" s="33"/>
      <c r="S16" s="33"/>
      <c r="T16" s="33"/>
      <c r="U16" s="33"/>
    </row>
    <row r="17" spans="1:21" ht="15" customHeight="1" x14ac:dyDescent="0.25">
      <c r="A17" s="40"/>
      <c r="B17" s="40"/>
      <c r="C17" s="40"/>
      <c r="D17" s="41"/>
      <c r="E17" s="41"/>
      <c r="F17" s="40"/>
      <c r="G17" s="40"/>
      <c r="H17" s="40"/>
      <c r="I17" s="40"/>
      <c r="J17" s="40"/>
      <c r="K17" s="40"/>
      <c r="L17" s="40"/>
      <c r="M17" s="40"/>
      <c r="N17" s="40"/>
      <c r="O17" s="40"/>
      <c r="P17" s="40"/>
      <c r="Q17" s="40"/>
      <c r="R17" s="40"/>
    </row>
    <row r="18" spans="1:21" ht="15" customHeight="1" x14ac:dyDescent="0.25">
      <c r="A18" s="247" t="s">
        <v>8</v>
      </c>
      <c r="B18" s="247"/>
      <c r="C18" s="247"/>
      <c r="D18" s="42"/>
      <c r="E18" s="42"/>
      <c r="F18" s="43"/>
      <c r="G18" s="43"/>
      <c r="H18" s="43"/>
      <c r="I18" s="43"/>
      <c r="J18" s="43"/>
      <c r="K18" s="43"/>
      <c r="L18" s="43"/>
      <c r="M18" s="43"/>
      <c r="N18" s="43"/>
      <c r="O18" s="43"/>
      <c r="P18" s="43"/>
      <c r="Q18" s="43"/>
      <c r="R18" s="43"/>
      <c r="S18" s="43"/>
      <c r="T18" s="43"/>
      <c r="U18" s="43"/>
    </row>
    <row r="19" spans="1:21" ht="15" customHeight="1" x14ac:dyDescent="0.25">
      <c r="A19" s="33"/>
      <c r="B19" s="33"/>
      <c r="C19" s="33"/>
      <c r="D19" s="32"/>
      <c r="E19" s="32"/>
      <c r="F19" s="33"/>
      <c r="G19" s="33"/>
      <c r="H19" s="40"/>
      <c r="I19" s="40"/>
      <c r="J19" s="40"/>
      <c r="K19" s="40"/>
      <c r="L19" s="40"/>
      <c r="M19" s="40"/>
      <c r="N19" s="40"/>
      <c r="O19" s="40"/>
      <c r="P19" s="40"/>
      <c r="Q19" s="40"/>
      <c r="R19" s="40"/>
    </row>
    <row r="20" spans="1:21" ht="39.75" customHeight="1" x14ac:dyDescent="0.25">
      <c r="A20" s="44" t="s">
        <v>9</v>
      </c>
      <c r="B20" s="48" t="s">
        <v>10</v>
      </c>
      <c r="C20" s="48" t="s">
        <v>11</v>
      </c>
      <c r="D20" s="26"/>
      <c r="E20" s="26"/>
      <c r="F20" s="46"/>
      <c r="G20" s="46"/>
      <c r="H20" s="36"/>
      <c r="I20" s="36"/>
      <c r="J20" s="36"/>
      <c r="K20" s="36"/>
      <c r="L20" s="36"/>
      <c r="M20" s="36"/>
      <c r="N20" s="36"/>
      <c r="O20" s="36"/>
      <c r="P20" s="36"/>
      <c r="Q20" s="36"/>
      <c r="R20" s="36"/>
      <c r="S20" s="47"/>
      <c r="T20" s="47"/>
      <c r="U20" s="47"/>
    </row>
    <row r="21" spans="1:21" ht="16.5" customHeight="1" x14ac:dyDescent="0.25">
      <c r="A21" s="48">
        <v>1</v>
      </c>
      <c r="B21" s="48">
        <v>2</v>
      </c>
      <c r="C21" s="48">
        <v>3</v>
      </c>
      <c r="D21" s="26"/>
      <c r="E21" s="26"/>
      <c r="F21" s="46"/>
      <c r="G21" s="46"/>
      <c r="H21" s="36"/>
      <c r="I21" s="36"/>
      <c r="J21" s="36"/>
      <c r="K21" s="36"/>
      <c r="L21" s="36"/>
      <c r="M21" s="36"/>
      <c r="N21" s="36"/>
      <c r="O21" s="36"/>
      <c r="P21" s="36"/>
      <c r="Q21" s="36"/>
      <c r="R21" s="36"/>
      <c r="S21" s="47"/>
      <c r="T21" s="47"/>
      <c r="U21" s="47"/>
    </row>
    <row r="22" spans="1:21" ht="46.5" customHeight="1" x14ac:dyDescent="0.25">
      <c r="A22" s="49" t="s">
        <v>12</v>
      </c>
      <c r="B22" s="51" t="s">
        <v>13</v>
      </c>
      <c r="C22" s="48" t="s">
        <v>14</v>
      </c>
      <c r="D22" s="26"/>
      <c r="E22" s="26"/>
      <c r="F22" s="46"/>
      <c r="G22" s="46"/>
      <c r="H22" s="36"/>
      <c r="I22" s="36"/>
      <c r="J22" s="36"/>
      <c r="K22" s="36"/>
      <c r="L22" s="36"/>
      <c r="M22" s="36"/>
      <c r="N22" s="36"/>
      <c r="O22" s="36"/>
      <c r="P22" s="36"/>
      <c r="Q22" s="36"/>
      <c r="R22" s="36"/>
      <c r="S22" s="47"/>
      <c r="T22" s="47"/>
      <c r="U22" s="47"/>
    </row>
    <row r="23" spans="1:21" ht="41.25" customHeight="1" x14ac:dyDescent="0.25">
      <c r="A23" s="49" t="s">
        <v>15</v>
      </c>
      <c r="B23" s="44" t="s">
        <v>16</v>
      </c>
      <c r="C23" s="48" t="s">
        <v>17</v>
      </c>
      <c r="D23" s="26"/>
      <c r="E23" s="26"/>
      <c r="F23" s="46"/>
      <c r="G23" s="46"/>
      <c r="H23" s="36"/>
      <c r="I23" s="36"/>
      <c r="J23" s="36"/>
      <c r="K23" s="36"/>
      <c r="L23" s="36"/>
      <c r="M23" s="36"/>
      <c r="N23" s="36"/>
      <c r="O23" s="36"/>
      <c r="P23" s="36"/>
      <c r="Q23" s="36"/>
      <c r="R23" s="36"/>
      <c r="S23" s="47"/>
      <c r="T23" s="47"/>
      <c r="U23" s="47"/>
    </row>
    <row r="24" spans="1:21" ht="22.5" customHeight="1" x14ac:dyDescent="0.25">
      <c r="A24" s="245"/>
      <c r="B24" s="245"/>
      <c r="C24" s="245"/>
      <c r="D24" s="26"/>
      <c r="E24" s="26"/>
      <c r="F24" s="46"/>
      <c r="G24" s="46"/>
      <c r="H24" s="36"/>
      <c r="I24" s="36"/>
      <c r="J24" s="36"/>
      <c r="K24" s="36"/>
      <c r="L24" s="36"/>
      <c r="M24" s="36"/>
      <c r="N24" s="36"/>
      <c r="O24" s="36"/>
      <c r="P24" s="36"/>
      <c r="Q24" s="36"/>
      <c r="R24" s="36"/>
      <c r="S24" s="47"/>
      <c r="T24" s="47"/>
      <c r="U24" s="47"/>
    </row>
    <row r="25" spans="1:21" s="39" customFormat="1" ht="58.5" customHeight="1" x14ac:dyDescent="0.2">
      <c r="A25" s="49" t="s">
        <v>18</v>
      </c>
      <c r="B25" s="51" t="s">
        <v>19</v>
      </c>
      <c r="C25" s="48" t="s">
        <v>20</v>
      </c>
      <c r="D25" s="26"/>
      <c r="E25" s="26"/>
      <c r="F25" s="46"/>
      <c r="G25" s="36"/>
      <c r="H25" s="36"/>
      <c r="I25" s="36"/>
      <c r="J25" s="36"/>
      <c r="K25" s="36"/>
      <c r="L25" s="36"/>
      <c r="M25" s="36"/>
      <c r="N25" s="36"/>
      <c r="O25" s="36"/>
      <c r="P25" s="36"/>
      <c r="Q25" s="36"/>
      <c r="R25" s="47"/>
      <c r="S25" s="47"/>
      <c r="T25" s="47"/>
      <c r="U25" s="47"/>
    </row>
    <row r="26" spans="1:21" ht="42.75" customHeight="1" x14ac:dyDescent="0.25">
      <c r="A26" s="49" t="s">
        <v>21</v>
      </c>
      <c r="B26" s="51" t="s">
        <v>22</v>
      </c>
      <c r="C26" s="48" t="s">
        <v>23</v>
      </c>
      <c r="D26" s="26"/>
      <c r="E26" s="26"/>
      <c r="F26" s="46"/>
      <c r="G26" s="36"/>
      <c r="H26" s="36"/>
      <c r="I26" s="36"/>
      <c r="J26" s="36"/>
      <c r="K26" s="36"/>
      <c r="L26" s="36"/>
      <c r="M26" s="36"/>
      <c r="N26" s="36"/>
      <c r="O26" s="36"/>
      <c r="P26" s="36"/>
      <c r="Q26" s="36"/>
      <c r="R26" s="47"/>
      <c r="S26" s="47"/>
      <c r="T26" s="47"/>
      <c r="U26" s="47"/>
    </row>
    <row r="27" spans="1:21" ht="51.75" customHeight="1" x14ac:dyDescent="0.25">
      <c r="A27" s="49" t="s">
        <v>24</v>
      </c>
      <c r="B27" s="51" t="s">
        <v>25</v>
      </c>
      <c r="C27" s="48" t="s">
        <v>521</v>
      </c>
      <c r="D27" s="26"/>
      <c r="E27" s="26"/>
      <c r="F27" s="46"/>
      <c r="G27" s="36"/>
      <c r="H27" s="36"/>
      <c r="I27" s="36"/>
      <c r="J27" s="36"/>
      <c r="K27" s="36"/>
      <c r="L27" s="36"/>
      <c r="M27" s="36"/>
      <c r="N27" s="36"/>
      <c r="O27" s="36"/>
      <c r="P27" s="36"/>
      <c r="Q27" s="36"/>
      <c r="R27" s="47"/>
      <c r="S27" s="47"/>
      <c r="T27" s="47"/>
      <c r="U27" s="47"/>
    </row>
    <row r="28" spans="1:21" ht="42.75" customHeight="1" x14ac:dyDescent="0.25">
      <c r="A28" s="49" t="s">
        <v>26</v>
      </c>
      <c r="B28" s="51" t="s">
        <v>27</v>
      </c>
      <c r="C28" s="48" t="s">
        <v>28</v>
      </c>
      <c r="D28" s="26"/>
      <c r="E28" s="26"/>
      <c r="F28" s="46"/>
      <c r="G28" s="36"/>
      <c r="H28" s="36"/>
      <c r="I28" s="36"/>
      <c r="J28" s="36"/>
      <c r="K28" s="36"/>
      <c r="L28" s="36"/>
      <c r="M28" s="36"/>
      <c r="N28" s="36"/>
      <c r="O28" s="36"/>
      <c r="P28" s="36"/>
      <c r="Q28" s="36"/>
      <c r="R28" s="47"/>
      <c r="S28" s="47"/>
      <c r="T28" s="47"/>
      <c r="U28" s="47"/>
    </row>
    <row r="29" spans="1:21" ht="51.75" customHeight="1" x14ac:dyDescent="0.25">
      <c r="A29" s="49" t="s">
        <v>29</v>
      </c>
      <c r="B29" s="51" t="s">
        <v>30</v>
      </c>
      <c r="C29" s="48" t="s">
        <v>28</v>
      </c>
      <c r="D29" s="26"/>
      <c r="E29" s="26"/>
      <c r="F29" s="46"/>
      <c r="G29" s="36"/>
      <c r="H29" s="36"/>
      <c r="I29" s="36"/>
      <c r="J29" s="36"/>
      <c r="K29" s="36"/>
      <c r="L29" s="36"/>
      <c r="M29" s="36"/>
      <c r="N29" s="36"/>
      <c r="O29" s="36"/>
      <c r="P29" s="36"/>
      <c r="Q29" s="36"/>
      <c r="R29" s="47"/>
      <c r="S29" s="47"/>
      <c r="T29" s="47"/>
      <c r="U29" s="47"/>
    </row>
    <row r="30" spans="1:21" ht="51.75" customHeight="1" x14ac:dyDescent="0.25">
      <c r="A30" s="49" t="s">
        <v>31</v>
      </c>
      <c r="B30" s="51" t="s">
        <v>32</v>
      </c>
      <c r="C30" s="48" t="s">
        <v>28</v>
      </c>
      <c r="D30" s="26"/>
      <c r="E30" s="26"/>
      <c r="F30" s="46"/>
      <c r="G30" s="36"/>
      <c r="H30" s="36"/>
      <c r="I30" s="36"/>
      <c r="J30" s="36"/>
      <c r="K30" s="36"/>
      <c r="L30" s="36"/>
      <c r="M30" s="36"/>
      <c r="N30" s="36"/>
      <c r="O30" s="36"/>
      <c r="P30" s="36"/>
      <c r="Q30" s="36"/>
      <c r="R30" s="47"/>
      <c r="S30" s="47"/>
      <c r="T30" s="47"/>
      <c r="U30" s="47"/>
    </row>
    <row r="31" spans="1:21" ht="51.75" customHeight="1" x14ac:dyDescent="0.25">
      <c r="A31" s="49" t="s">
        <v>33</v>
      </c>
      <c r="B31" s="51" t="s">
        <v>34</v>
      </c>
      <c r="C31" s="48" t="s">
        <v>28</v>
      </c>
      <c r="D31" s="26"/>
      <c r="E31" s="26"/>
      <c r="F31" s="46"/>
      <c r="G31" s="36"/>
      <c r="H31" s="36"/>
      <c r="I31" s="36"/>
      <c r="J31" s="36"/>
      <c r="K31" s="36"/>
      <c r="L31" s="36"/>
      <c r="M31" s="36"/>
      <c r="N31" s="36"/>
      <c r="O31" s="36"/>
      <c r="P31" s="36"/>
      <c r="Q31" s="36"/>
      <c r="R31" s="47"/>
      <c r="S31" s="47"/>
      <c r="T31" s="47"/>
      <c r="U31" s="47"/>
    </row>
    <row r="32" spans="1:21" ht="51.75" customHeight="1" x14ac:dyDescent="0.25">
      <c r="A32" s="49" t="s">
        <v>35</v>
      </c>
      <c r="B32" s="51" t="s">
        <v>36</v>
      </c>
      <c r="C32" s="48" t="s">
        <v>28</v>
      </c>
      <c r="D32" s="26"/>
      <c r="E32" s="26"/>
      <c r="F32" s="46"/>
      <c r="G32" s="36"/>
      <c r="H32" s="36"/>
      <c r="I32" s="36"/>
      <c r="J32" s="36"/>
      <c r="K32" s="36"/>
      <c r="L32" s="36"/>
      <c r="M32" s="36"/>
      <c r="N32" s="36"/>
      <c r="O32" s="36"/>
      <c r="P32" s="36"/>
      <c r="Q32" s="36"/>
      <c r="R32" s="47"/>
      <c r="S32" s="47"/>
      <c r="T32" s="47"/>
      <c r="U32" s="47"/>
    </row>
    <row r="33" spans="1:21" ht="101.25" customHeight="1" x14ac:dyDescent="0.25">
      <c r="A33" s="49" t="s">
        <v>37</v>
      </c>
      <c r="B33" s="51" t="s">
        <v>38</v>
      </c>
      <c r="C33" s="48" t="s">
        <v>39</v>
      </c>
      <c r="D33" s="26"/>
      <c r="E33" s="26"/>
      <c r="F33" s="46"/>
      <c r="G33" s="36"/>
      <c r="H33" s="36"/>
      <c r="I33" s="36"/>
      <c r="J33" s="36"/>
      <c r="K33" s="36"/>
      <c r="L33" s="36"/>
      <c r="M33" s="36"/>
      <c r="N33" s="36"/>
      <c r="O33" s="36"/>
      <c r="P33" s="36"/>
      <c r="Q33" s="36"/>
      <c r="R33" s="47"/>
      <c r="S33" s="47"/>
      <c r="T33" s="47"/>
      <c r="U33" s="47"/>
    </row>
    <row r="34" spans="1:21" ht="111" customHeight="1" x14ac:dyDescent="0.25">
      <c r="A34" s="49" t="s">
        <v>40</v>
      </c>
      <c r="B34" s="51" t="s">
        <v>41</v>
      </c>
      <c r="C34" s="48" t="s">
        <v>28</v>
      </c>
      <c r="D34" s="52"/>
      <c r="E34" s="52"/>
      <c r="F34" s="53"/>
      <c r="G34" s="53"/>
      <c r="H34" s="53"/>
      <c r="I34" s="53"/>
      <c r="J34" s="53"/>
      <c r="K34" s="53"/>
      <c r="L34" s="53"/>
      <c r="M34" s="53"/>
      <c r="N34" s="53"/>
      <c r="O34" s="53"/>
      <c r="P34" s="53"/>
      <c r="Q34" s="53"/>
      <c r="R34" s="53"/>
      <c r="S34" s="53"/>
      <c r="T34" s="53"/>
      <c r="U34" s="53"/>
    </row>
    <row r="35" spans="1:21" ht="58.5" customHeight="1" x14ac:dyDescent="0.25">
      <c r="A35" s="49" t="s">
        <v>42</v>
      </c>
      <c r="B35" s="51" t="s">
        <v>43</v>
      </c>
      <c r="C35" s="48" t="s">
        <v>28</v>
      </c>
      <c r="D35" s="52"/>
      <c r="E35" s="52"/>
      <c r="F35" s="53"/>
      <c r="G35" s="53"/>
      <c r="H35" s="53"/>
      <c r="I35" s="53"/>
      <c r="J35" s="53"/>
      <c r="K35" s="53"/>
      <c r="L35" s="53"/>
      <c r="M35" s="53"/>
      <c r="N35" s="53"/>
      <c r="O35" s="53"/>
      <c r="P35" s="53"/>
      <c r="Q35" s="53"/>
      <c r="R35" s="53"/>
      <c r="S35" s="53"/>
      <c r="T35" s="53"/>
      <c r="U35" s="53"/>
    </row>
    <row r="36" spans="1:21" ht="51.75" customHeight="1" x14ac:dyDescent="0.25">
      <c r="A36" s="49" t="s">
        <v>44</v>
      </c>
      <c r="B36" s="51" t="s">
        <v>45</v>
      </c>
      <c r="C36" s="48" t="s">
        <v>28</v>
      </c>
      <c r="D36" s="52"/>
      <c r="E36" s="52"/>
      <c r="F36" s="53"/>
      <c r="G36" s="53"/>
      <c r="H36" s="53"/>
      <c r="I36" s="53"/>
      <c r="J36" s="53"/>
      <c r="K36" s="53"/>
      <c r="L36" s="53"/>
      <c r="M36" s="53"/>
      <c r="N36" s="53"/>
      <c r="O36" s="53"/>
      <c r="P36" s="53"/>
      <c r="Q36" s="53"/>
      <c r="R36" s="53"/>
      <c r="S36" s="53"/>
      <c r="T36" s="53"/>
      <c r="U36" s="53"/>
    </row>
    <row r="37" spans="1:21" ht="43.5" customHeight="1" x14ac:dyDescent="0.25">
      <c r="A37" s="49" t="s">
        <v>47</v>
      </c>
      <c r="B37" s="51" t="s">
        <v>48</v>
      </c>
      <c r="C37" s="48" t="s">
        <v>46</v>
      </c>
      <c r="D37" s="52"/>
      <c r="E37" s="52"/>
      <c r="F37" s="53"/>
      <c r="G37" s="53"/>
      <c r="H37" s="53"/>
      <c r="I37" s="53"/>
      <c r="J37" s="53"/>
      <c r="K37" s="53"/>
      <c r="L37" s="53"/>
      <c r="M37" s="53"/>
      <c r="N37" s="53"/>
      <c r="O37" s="53"/>
      <c r="P37" s="53"/>
      <c r="Q37" s="53"/>
      <c r="R37" s="53"/>
      <c r="S37" s="53"/>
      <c r="T37" s="53"/>
      <c r="U37" s="53"/>
    </row>
    <row r="38" spans="1:21" ht="43.5" customHeight="1" x14ac:dyDescent="0.25">
      <c r="A38" s="49" t="s">
        <v>49</v>
      </c>
      <c r="B38" s="51" t="s">
        <v>50</v>
      </c>
      <c r="C38" s="48" t="s">
        <v>28</v>
      </c>
      <c r="D38" s="52"/>
      <c r="E38" s="52"/>
      <c r="F38" s="53"/>
      <c r="G38" s="53"/>
      <c r="H38" s="53"/>
      <c r="I38" s="53"/>
      <c r="J38" s="53"/>
      <c r="K38" s="53"/>
      <c r="L38" s="53"/>
      <c r="M38" s="53"/>
      <c r="N38" s="53"/>
      <c r="O38" s="53"/>
      <c r="P38" s="53"/>
      <c r="Q38" s="53"/>
      <c r="R38" s="53"/>
      <c r="S38" s="53"/>
      <c r="T38" s="53"/>
      <c r="U38" s="53"/>
    </row>
    <row r="39" spans="1:21" ht="23.25" customHeight="1" x14ac:dyDescent="0.25">
      <c r="A39" s="245"/>
      <c r="B39" s="245"/>
      <c r="C39" s="245"/>
      <c r="D39" s="52"/>
      <c r="E39" s="52"/>
      <c r="F39" s="53"/>
      <c r="G39" s="53"/>
      <c r="H39" s="53"/>
      <c r="I39" s="53"/>
      <c r="J39" s="53"/>
      <c r="K39" s="53"/>
      <c r="L39" s="53"/>
      <c r="M39" s="53"/>
      <c r="N39" s="53"/>
      <c r="O39" s="53"/>
      <c r="P39" s="53"/>
      <c r="Q39" s="53"/>
      <c r="R39" s="53"/>
      <c r="S39" s="53"/>
      <c r="T39" s="53"/>
      <c r="U39" s="53"/>
    </row>
    <row r="40" spans="1:21" ht="63" x14ac:dyDescent="0.25">
      <c r="A40" s="49" t="s">
        <v>51</v>
      </c>
      <c r="B40" s="51" t="s">
        <v>52</v>
      </c>
      <c r="C40" s="51" t="s">
        <v>53</v>
      </c>
      <c r="D40" s="54"/>
      <c r="E40" s="52"/>
      <c r="F40" s="53"/>
      <c r="G40" s="53"/>
      <c r="H40" s="53"/>
      <c r="I40" s="53"/>
      <c r="J40" s="53"/>
      <c r="K40" s="53"/>
      <c r="L40" s="53"/>
      <c r="M40" s="53"/>
      <c r="N40" s="53"/>
      <c r="O40" s="53"/>
      <c r="P40" s="53"/>
      <c r="Q40" s="53"/>
      <c r="R40" s="53"/>
      <c r="S40" s="53"/>
      <c r="T40" s="53"/>
      <c r="U40" s="53"/>
    </row>
    <row r="41" spans="1:21" ht="105.75" customHeight="1" x14ac:dyDescent="0.25">
      <c r="A41" s="49" t="s">
        <v>54</v>
      </c>
      <c r="B41" s="51" t="s">
        <v>55</v>
      </c>
      <c r="C41" s="55" t="s">
        <v>56</v>
      </c>
      <c r="D41" s="52"/>
      <c r="E41" s="52"/>
      <c r="F41" s="53"/>
      <c r="G41" s="53"/>
      <c r="H41" s="53"/>
      <c r="I41" s="53"/>
      <c r="J41" s="53"/>
      <c r="K41" s="53"/>
      <c r="L41" s="53"/>
      <c r="M41" s="53"/>
      <c r="N41" s="53"/>
      <c r="O41" s="53"/>
      <c r="P41" s="53"/>
      <c r="Q41" s="53"/>
      <c r="R41" s="53"/>
      <c r="S41" s="53"/>
      <c r="T41" s="53"/>
      <c r="U41" s="53"/>
    </row>
    <row r="42" spans="1:21" ht="83.25" customHeight="1" x14ac:dyDescent="0.25">
      <c r="A42" s="49" t="s">
        <v>57</v>
      </c>
      <c r="B42" s="51" t="s">
        <v>58</v>
      </c>
      <c r="C42" s="55" t="s">
        <v>56</v>
      </c>
      <c r="D42" s="52"/>
      <c r="E42" s="52"/>
      <c r="F42" s="53"/>
      <c r="G42" s="53"/>
      <c r="H42" s="53"/>
      <c r="I42" s="53"/>
      <c r="J42" s="53"/>
      <c r="K42" s="53"/>
      <c r="L42" s="53"/>
      <c r="M42" s="53"/>
      <c r="N42" s="53"/>
      <c r="O42" s="53"/>
      <c r="P42" s="53"/>
      <c r="Q42" s="53"/>
      <c r="R42" s="53"/>
      <c r="S42" s="53"/>
      <c r="T42" s="53"/>
      <c r="U42" s="53"/>
    </row>
    <row r="43" spans="1:21" ht="186" customHeight="1" x14ac:dyDescent="0.25">
      <c r="A43" s="49" t="s">
        <v>59</v>
      </c>
      <c r="B43" s="51" t="s">
        <v>60</v>
      </c>
      <c r="C43" s="55">
        <v>0</v>
      </c>
      <c r="D43" s="52"/>
      <c r="E43" s="52"/>
      <c r="F43" s="53"/>
      <c r="G43" s="53"/>
      <c r="H43" s="53"/>
      <c r="I43" s="53"/>
      <c r="J43" s="53"/>
      <c r="K43" s="53"/>
      <c r="L43" s="53"/>
      <c r="M43" s="53"/>
      <c r="N43" s="53"/>
      <c r="O43" s="53"/>
      <c r="P43" s="53"/>
      <c r="Q43" s="53"/>
      <c r="R43" s="53"/>
      <c r="S43" s="53"/>
      <c r="T43" s="53"/>
      <c r="U43" s="53"/>
    </row>
    <row r="44" spans="1:21" ht="111" customHeight="1" x14ac:dyDescent="0.25">
      <c r="A44" s="49" t="s">
        <v>61</v>
      </c>
      <c r="B44" s="51" t="s">
        <v>62</v>
      </c>
      <c r="C44" s="55">
        <v>0</v>
      </c>
      <c r="D44" s="52"/>
      <c r="E44" s="52"/>
      <c r="F44" s="53"/>
      <c r="G44" s="53"/>
      <c r="H44" s="53"/>
      <c r="I44" s="53"/>
      <c r="J44" s="53"/>
      <c r="K44" s="53"/>
      <c r="L44" s="53"/>
      <c r="M44" s="53"/>
      <c r="N44" s="53"/>
      <c r="O44" s="53"/>
      <c r="P44" s="53"/>
      <c r="Q44" s="53"/>
      <c r="R44" s="53"/>
      <c r="S44" s="53"/>
      <c r="T44" s="53"/>
      <c r="U44" s="53"/>
    </row>
    <row r="45" spans="1:21" ht="120" customHeight="1" x14ac:dyDescent="0.25">
      <c r="A45" s="49" t="s">
        <v>63</v>
      </c>
      <c r="B45" s="51" t="s">
        <v>64</v>
      </c>
      <c r="C45" s="55" t="s">
        <v>56</v>
      </c>
      <c r="D45" s="52"/>
      <c r="E45" s="52"/>
      <c r="F45" s="53"/>
      <c r="G45" s="53"/>
      <c r="H45" s="53"/>
      <c r="I45" s="53"/>
      <c r="J45" s="53"/>
      <c r="K45" s="53"/>
      <c r="L45" s="53"/>
      <c r="M45" s="53"/>
      <c r="N45" s="53"/>
      <c r="O45" s="53"/>
      <c r="P45" s="53"/>
      <c r="Q45" s="53"/>
      <c r="R45" s="53"/>
      <c r="S45" s="53"/>
      <c r="T45" s="53"/>
      <c r="U45" s="53"/>
    </row>
    <row r="46" spans="1:21" ht="101.25" customHeight="1" x14ac:dyDescent="0.25">
      <c r="A46" s="49" t="s">
        <v>65</v>
      </c>
      <c r="B46" s="51" t="s">
        <v>66</v>
      </c>
      <c r="C46" s="55" t="s">
        <v>199</v>
      </c>
      <c r="D46" s="52"/>
      <c r="E46" s="52"/>
      <c r="F46" s="53"/>
      <c r="G46" s="53"/>
      <c r="H46" s="53"/>
      <c r="I46" s="53"/>
      <c r="J46" s="53"/>
      <c r="K46" s="53"/>
      <c r="L46" s="53"/>
      <c r="M46" s="53"/>
      <c r="N46" s="53"/>
      <c r="O46" s="53"/>
      <c r="P46" s="53"/>
      <c r="Q46" s="53"/>
      <c r="R46" s="53"/>
      <c r="S46" s="53"/>
      <c r="T46" s="53"/>
      <c r="U46" s="53"/>
    </row>
    <row r="47" spans="1:21" ht="18.75" customHeight="1" x14ac:dyDescent="0.25">
      <c r="A47" s="245"/>
      <c r="B47" s="245"/>
      <c r="C47" s="245"/>
      <c r="D47" s="52"/>
      <c r="E47" s="52"/>
      <c r="F47" s="53"/>
      <c r="G47" s="53"/>
      <c r="H47" s="53"/>
      <c r="I47" s="53"/>
      <c r="J47" s="53"/>
      <c r="K47" s="53"/>
      <c r="L47" s="53"/>
      <c r="M47" s="53"/>
      <c r="N47" s="53"/>
      <c r="O47" s="53"/>
      <c r="P47" s="53"/>
      <c r="Q47" s="53"/>
      <c r="R47" s="53"/>
      <c r="S47" s="53"/>
      <c r="T47" s="53"/>
      <c r="U47" s="53"/>
    </row>
    <row r="48" spans="1:21" ht="75.75" customHeight="1" x14ac:dyDescent="0.25">
      <c r="A48" s="49" t="s">
        <v>67</v>
      </c>
      <c r="B48" s="51" t="s">
        <v>68</v>
      </c>
      <c r="C48" s="17">
        <v>3.6012383999999997</v>
      </c>
      <c r="D48" s="52"/>
      <c r="E48" s="52"/>
      <c r="F48" s="53"/>
      <c r="G48" s="53"/>
      <c r="H48" s="53"/>
      <c r="I48" s="53"/>
      <c r="J48" s="53"/>
      <c r="K48" s="53"/>
      <c r="L48" s="53"/>
      <c r="M48" s="53"/>
      <c r="N48" s="53"/>
      <c r="O48" s="53"/>
      <c r="P48" s="53"/>
      <c r="Q48" s="53"/>
      <c r="R48" s="53"/>
      <c r="S48" s="53"/>
      <c r="T48" s="53"/>
      <c r="U48" s="53"/>
    </row>
    <row r="49" spans="1:21" ht="71.25" customHeight="1" x14ac:dyDescent="0.25">
      <c r="A49" s="49" t="s">
        <v>69</v>
      </c>
      <c r="B49" s="51" t="s">
        <v>70</v>
      </c>
      <c r="C49" s="17">
        <v>3.0010319999999995</v>
      </c>
      <c r="D49" s="52"/>
      <c r="E49" s="52"/>
      <c r="F49" s="53"/>
      <c r="G49" s="53"/>
      <c r="H49" s="53"/>
      <c r="I49" s="53"/>
      <c r="J49" s="53"/>
      <c r="K49" s="53"/>
      <c r="L49" s="53"/>
      <c r="M49" s="53"/>
      <c r="N49" s="53"/>
      <c r="O49" s="53"/>
      <c r="P49" s="53"/>
      <c r="Q49" s="53"/>
      <c r="R49" s="53"/>
      <c r="S49" s="53"/>
      <c r="T49" s="53"/>
      <c r="U49" s="53"/>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G1" zoomScale="70" zoomScaleNormal="70" zoomScaleSheetLayoutView="55" workbookViewId="0">
      <selection activeCell="G19" sqref="G19:G20"/>
    </sheetView>
  </sheetViews>
  <sheetFormatPr defaultRowHeight="15" x14ac:dyDescent="0.25"/>
  <cols>
    <col min="1" max="1" width="7.42578125" style="24"/>
    <col min="2" max="2" width="37.42578125" style="24"/>
    <col min="3" max="3" width="32.28515625" style="24"/>
    <col min="4" max="4" width="25.7109375" style="24"/>
    <col min="5" max="5" width="52.140625" style="24"/>
    <col min="6" max="6" width="59.42578125" style="24"/>
    <col min="7" max="7" width="60" style="24"/>
    <col min="8" max="10" width="21.140625" style="24"/>
    <col min="11" max="11" width="16.42578125" style="24"/>
    <col min="12" max="12" width="21.140625" style="24"/>
    <col min="13" max="13" width="22.42578125" style="24"/>
    <col min="14" max="14" width="25" style="24"/>
    <col min="15" max="15" width="18.42578125" style="24"/>
    <col min="16" max="16" width="25" style="24"/>
    <col min="17" max="17" width="60.42578125" style="24"/>
    <col min="18" max="18" width="28" style="24"/>
    <col min="19" max="19" width="44.7109375" style="24"/>
    <col min="20" max="16384" width="9.140625" style="24"/>
  </cols>
  <sheetData>
    <row r="1" spans="1:28" s="19" customFormat="1" ht="18.75" customHeight="1" x14ac:dyDescent="0.2">
      <c r="A1" s="18"/>
      <c r="S1" s="20" t="s">
        <v>0</v>
      </c>
    </row>
    <row r="2" spans="1:28" ht="18.75" customHeight="1" x14ac:dyDescent="0.3">
      <c r="A2" s="18"/>
      <c r="B2" s="19"/>
      <c r="C2" s="19"/>
      <c r="D2" s="19"/>
      <c r="E2" s="19"/>
      <c r="F2" s="19"/>
      <c r="G2" s="19"/>
      <c r="H2" s="19"/>
      <c r="I2" s="19"/>
      <c r="J2" s="19"/>
      <c r="K2" s="19"/>
      <c r="L2" s="19"/>
      <c r="M2" s="19"/>
      <c r="N2" s="19"/>
      <c r="O2" s="19"/>
      <c r="P2" s="19"/>
      <c r="Q2" s="19"/>
      <c r="R2" s="19"/>
      <c r="S2" s="23" t="s">
        <v>1</v>
      </c>
    </row>
    <row r="3" spans="1:28" ht="18.75" x14ac:dyDescent="0.3">
      <c r="B3" s="19"/>
      <c r="C3" s="19"/>
      <c r="D3" s="19"/>
      <c r="E3" s="19"/>
      <c r="F3" s="19"/>
      <c r="G3" s="19"/>
      <c r="H3" s="19"/>
      <c r="I3" s="19"/>
      <c r="J3" s="19"/>
      <c r="K3" s="19"/>
      <c r="L3" s="19"/>
      <c r="M3" s="19"/>
      <c r="N3" s="19"/>
      <c r="O3" s="19"/>
      <c r="P3" s="19"/>
      <c r="Q3" s="19"/>
      <c r="R3" s="19"/>
      <c r="S3" s="23" t="s">
        <v>2</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ht="15.75" x14ac:dyDescent="0.25">
      <c r="A5" s="25"/>
    </row>
    <row r="6" spans="1:28" ht="18.75" x14ac:dyDescent="0.25">
      <c r="A6" s="242" t="s">
        <v>3</v>
      </c>
      <c r="B6" s="242"/>
      <c r="C6" s="242"/>
      <c r="D6" s="242"/>
      <c r="E6" s="242"/>
      <c r="F6" s="242"/>
      <c r="G6" s="242"/>
      <c r="H6" s="242"/>
      <c r="I6" s="242"/>
      <c r="J6" s="242"/>
      <c r="K6" s="242"/>
      <c r="L6" s="242"/>
      <c r="M6" s="242"/>
      <c r="N6" s="242"/>
      <c r="O6" s="242"/>
      <c r="P6" s="242"/>
      <c r="Q6" s="242"/>
      <c r="R6" s="242"/>
      <c r="S6" s="242"/>
      <c r="T6" s="29"/>
      <c r="U6" s="29"/>
      <c r="V6" s="29"/>
      <c r="W6" s="29"/>
      <c r="X6" s="29"/>
      <c r="Y6" s="29"/>
      <c r="Z6" s="29"/>
      <c r="AA6" s="29"/>
      <c r="AB6" s="29"/>
    </row>
    <row r="7" spans="1:28" ht="18.75" x14ac:dyDescent="0.25">
      <c r="A7" s="242"/>
      <c r="B7" s="242"/>
      <c r="C7" s="242"/>
      <c r="D7" s="242"/>
      <c r="E7" s="242"/>
      <c r="F7" s="242"/>
      <c r="G7" s="242"/>
      <c r="H7" s="242"/>
      <c r="I7" s="242"/>
      <c r="J7" s="242"/>
      <c r="K7" s="242"/>
      <c r="L7" s="242"/>
      <c r="M7" s="242"/>
      <c r="N7" s="242"/>
      <c r="O7" s="242"/>
      <c r="P7" s="242"/>
      <c r="Q7" s="242"/>
      <c r="R7" s="242"/>
      <c r="S7" s="242"/>
      <c r="T7" s="29"/>
      <c r="U7" s="29"/>
      <c r="V7" s="29"/>
      <c r="W7" s="29"/>
      <c r="X7" s="29"/>
      <c r="Y7" s="29"/>
      <c r="Z7" s="29"/>
      <c r="AA7" s="29"/>
      <c r="AB7" s="2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9"/>
      <c r="U8" s="29"/>
      <c r="V8" s="29"/>
      <c r="W8" s="29"/>
      <c r="X8" s="29"/>
      <c r="Y8" s="29"/>
      <c r="Z8" s="29"/>
      <c r="AA8" s="29"/>
      <c r="AB8" s="29"/>
    </row>
    <row r="9" spans="1:28" ht="18.75" x14ac:dyDescent="0.25">
      <c r="A9" s="244" t="s">
        <v>4</v>
      </c>
      <c r="B9" s="244"/>
      <c r="C9" s="244"/>
      <c r="D9" s="244"/>
      <c r="E9" s="244"/>
      <c r="F9" s="244"/>
      <c r="G9" s="244"/>
      <c r="H9" s="244"/>
      <c r="I9" s="244"/>
      <c r="J9" s="244"/>
      <c r="K9" s="244"/>
      <c r="L9" s="244"/>
      <c r="M9" s="244"/>
      <c r="N9" s="244"/>
      <c r="O9" s="244"/>
      <c r="P9" s="244"/>
      <c r="Q9" s="244"/>
      <c r="R9" s="244"/>
      <c r="S9" s="244"/>
      <c r="T9" s="29"/>
      <c r="U9" s="29"/>
      <c r="V9" s="29"/>
      <c r="W9" s="29"/>
      <c r="X9" s="29"/>
      <c r="Y9" s="29"/>
      <c r="Z9" s="29"/>
      <c r="AA9" s="29"/>
      <c r="AB9" s="2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9"/>
      <c r="U10" s="29"/>
      <c r="V10" s="29"/>
      <c r="W10" s="29"/>
      <c r="X10" s="29"/>
      <c r="Y10" s="29"/>
      <c r="Z10" s="29"/>
      <c r="AA10" s="29"/>
      <c r="AB10" s="29"/>
    </row>
    <row r="11" spans="1:28" ht="18.75" x14ac:dyDescent="0.25">
      <c r="A11" s="248" t="str">
        <f>'1. паспорт местоположение'!A12:C12</f>
        <v>M_TP1600.PR.0081</v>
      </c>
      <c r="B11" s="248"/>
      <c r="C11" s="248"/>
      <c r="D11" s="248"/>
      <c r="E11" s="248"/>
      <c r="F11" s="248"/>
      <c r="G11" s="248"/>
      <c r="H11" s="248"/>
      <c r="I11" s="248"/>
      <c r="J11" s="248"/>
      <c r="K11" s="248"/>
      <c r="L11" s="248"/>
      <c r="M11" s="248"/>
      <c r="N11" s="248"/>
      <c r="O11" s="248"/>
      <c r="P11" s="248"/>
      <c r="Q11" s="248"/>
      <c r="R11" s="248"/>
      <c r="S11" s="248"/>
      <c r="T11" s="29"/>
      <c r="U11" s="29"/>
      <c r="V11" s="29"/>
      <c r="W11" s="29"/>
      <c r="X11" s="29"/>
      <c r="Y11" s="29"/>
      <c r="Z11" s="29"/>
      <c r="AA11" s="29"/>
      <c r="AB11" s="29"/>
    </row>
    <row r="12" spans="1:28" ht="18.75" x14ac:dyDescent="0.25">
      <c r="A12" s="244" t="s">
        <v>5</v>
      </c>
      <c r="B12" s="244"/>
      <c r="C12" s="244"/>
      <c r="D12" s="244"/>
      <c r="E12" s="244"/>
      <c r="F12" s="244"/>
      <c r="G12" s="244"/>
      <c r="H12" s="244"/>
      <c r="I12" s="244"/>
      <c r="J12" s="244"/>
      <c r="K12" s="244"/>
      <c r="L12" s="244"/>
      <c r="M12" s="244"/>
      <c r="N12" s="244"/>
      <c r="O12" s="244"/>
      <c r="P12" s="244"/>
      <c r="Q12" s="244"/>
      <c r="R12" s="244"/>
      <c r="S12" s="244"/>
      <c r="T12" s="29"/>
      <c r="U12" s="29"/>
      <c r="V12" s="29"/>
      <c r="W12" s="29"/>
      <c r="X12" s="29"/>
      <c r="Y12" s="29"/>
      <c r="Z12" s="29"/>
      <c r="AA12" s="29"/>
      <c r="AB12" s="29"/>
    </row>
    <row r="13" spans="1:28" s="3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36"/>
      <c r="U13" s="36"/>
      <c r="V13" s="36"/>
      <c r="W13" s="36"/>
      <c r="X13" s="36"/>
      <c r="Y13" s="36"/>
      <c r="Z13" s="36"/>
      <c r="AA13" s="36"/>
      <c r="AB13" s="36"/>
    </row>
    <row r="14" spans="1:28" s="39" customFormat="1" ht="74.25" customHeight="1" x14ac:dyDescent="0.2">
      <c r="A14" s="250" t="str">
        <f>'1. паспорт местоположение'!A15:C15</f>
        <v>Модернизация ПС 110 кВ КНС-2 (Вар. РЭС)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31"/>
      <c r="U14" s="31"/>
      <c r="V14" s="31"/>
      <c r="W14" s="31"/>
      <c r="X14" s="31"/>
      <c r="Y14" s="31"/>
      <c r="Z14" s="31"/>
      <c r="AA14" s="31"/>
      <c r="AB14" s="31"/>
    </row>
    <row r="15" spans="1:28" ht="15" customHeight="1" x14ac:dyDescent="0.25">
      <c r="A15" s="244" t="s">
        <v>7</v>
      </c>
      <c r="B15" s="244"/>
      <c r="C15" s="244"/>
      <c r="D15" s="244"/>
      <c r="E15" s="244"/>
      <c r="F15" s="244"/>
      <c r="G15" s="244"/>
      <c r="H15" s="244"/>
      <c r="I15" s="244"/>
      <c r="J15" s="244"/>
      <c r="K15" s="244"/>
      <c r="L15" s="244"/>
      <c r="M15" s="244"/>
      <c r="N15" s="244"/>
      <c r="O15" s="244"/>
      <c r="P15" s="244"/>
      <c r="Q15" s="244"/>
      <c r="R15" s="244"/>
      <c r="S15" s="244"/>
      <c r="T15" s="33"/>
      <c r="U15" s="33"/>
      <c r="V15" s="33"/>
      <c r="W15" s="33"/>
      <c r="X15" s="33"/>
      <c r="Y15" s="33"/>
      <c r="Z15" s="33"/>
      <c r="AA15" s="33"/>
      <c r="AB15" s="33"/>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40"/>
      <c r="U16" s="40"/>
      <c r="V16" s="40"/>
      <c r="W16" s="40"/>
      <c r="X16" s="40"/>
      <c r="Y16" s="40"/>
    </row>
    <row r="17" spans="1:28" ht="45.75" customHeight="1" x14ac:dyDescent="0.25">
      <c r="A17" s="247" t="s">
        <v>71</v>
      </c>
      <c r="B17" s="247"/>
      <c r="C17" s="247"/>
      <c r="D17" s="247"/>
      <c r="E17" s="247"/>
      <c r="F17" s="247"/>
      <c r="G17" s="247"/>
      <c r="H17" s="247"/>
      <c r="I17" s="247"/>
      <c r="J17" s="247"/>
      <c r="K17" s="247"/>
      <c r="L17" s="247"/>
      <c r="M17" s="247"/>
      <c r="N17" s="247"/>
      <c r="O17" s="247"/>
      <c r="P17" s="247"/>
      <c r="Q17" s="247"/>
      <c r="R17" s="247"/>
      <c r="S17" s="247"/>
      <c r="T17" s="43"/>
      <c r="U17" s="43"/>
      <c r="V17" s="43"/>
      <c r="W17" s="43"/>
      <c r="X17" s="43"/>
      <c r="Y17" s="43"/>
      <c r="Z17" s="43"/>
      <c r="AA17" s="43"/>
      <c r="AB17" s="43"/>
    </row>
    <row r="18" spans="1:28" ht="15" customHeight="1" x14ac:dyDescent="0.25">
      <c r="A18" s="251"/>
      <c r="B18" s="251"/>
      <c r="C18" s="251"/>
      <c r="D18" s="251"/>
      <c r="E18" s="251"/>
      <c r="F18" s="251"/>
      <c r="G18" s="251"/>
      <c r="H18" s="251"/>
      <c r="I18" s="251"/>
      <c r="J18" s="251"/>
      <c r="K18" s="251"/>
      <c r="L18" s="251"/>
      <c r="M18" s="251"/>
      <c r="N18" s="251"/>
      <c r="O18" s="251"/>
      <c r="P18" s="251"/>
      <c r="Q18" s="251"/>
      <c r="R18" s="251"/>
      <c r="S18" s="251"/>
      <c r="T18" s="40"/>
      <c r="U18" s="40"/>
      <c r="V18" s="40"/>
      <c r="W18" s="40"/>
      <c r="X18" s="40"/>
      <c r="Y18" s="40"/>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3" t="s">
        <v>88</v>
      </c>
      <c r="T19" s="40"/>
      <c r="U19" s="40"/>
      <c r="V19" s="40"/>
      <c r="W19" s="40"/>
      <c r="X19" s="40"/>
      <c r="Y19" s="40"/>
    </row>
    <row r="20" spans="1:28" ht="180.75" customHeight="1" x14ac:dyDescent="0.25">
      <c r="A20" s="252"/>
      <c r="B20" s="252"/>
      <c r="C20" s="252"/>
      <c r="D20" s="252"/>
      <c r="E20" s="252"/>
      <c r="F20" s="252"/>
      <c r="G20" s="252"/>
      <c r="H20" s="252"/>
      <c r="I20" s="252"/>
      <c r="J20" s="252"/>
      <c r="K20" s="252"/>
      <c r="L20" s="252"/>
      <c r="M20" s="252"/>
      <c r="N20" s="252"/>
      <c r="O20" s="252"/>
      <c r="P20" s="252"/>
      <c r="Q20" s="57" t="s">
        <v>89</v>
      </c>
      <c r="R20" s="58" t="s">
        <v>90</v>
      </c>
      <c r="S20" s="253"/>
      <c r="T20" s="36"/>
      <c r="U20" s="36"/>
      <c r="V20" s="36"/>
      <c r="W20" s="36"/>
      <c r="X20" s="36"/>
      <c r="Y20" s="36"/>
      <c r="Z20" s="47"/>
      <c r="AA20" s="47"/>
      <c r="AB20" s="47"/>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6"/>
      <c r="U21" s="36"/>
      <c r="V21" s="36"/>
      <c r="W21" s="36"/>
      <c r="X21" s="36"/>
      <c r="Y21" s="36"/>
      <c r="Z21" s="47"/>
      <c r="AA21" s="47"/>
      <c r="AB21" s="47"/>
    </row>
    <row r="22" spans="1:28" ht="32.25" customHeight="1" x14ac:dyDescent="0.25">
      <c r="A22" s="57"/>
      <c r="B22" s="59"/>
      <c r="C22" s="59"/>
      <c r="D22" s="59"/>
      <c r="E22" s="59"/>
      <c r="F22" s="59"/>
      <c r="G22" s="59"/>
      <c r="H22" s="59"/>
      <c r="I22" s="59"/>
      <c r="J22" s="59"/>
      <c r="K22" s="59"/>
      <c r="L22" s="59"/>
      <c r="M22" s="59"/>
      <c r="N22" s="59"/>
      <c r="O22" s="59"/>
      <c r="P22" s="59"/>
      <c r="Q22" s="45"/>
      <c r="R22" s="60"/>
      <c r="S22" s="60"/>
      <c r="T22" s="36"/>
      <c r="U22" s="36"/>
      <c r="V22" s="36"/>
      <c r="W22" s="36"/>
      <c r="X22" s="36"/>
      <c r="Y22" s="36"/>
      <c r="Z22" s="47"/>
      <c r="AA22" s="47"/>
      <c r="AB22" s="47"/>
    </row>
    <row r="23" spans="1:28" ht="18.75" x14ac:dyDescent="0.25">
      <c r="A23" s="57"/>
      <c r="B23" s="59"/>
      <c r="C23" s="59"/>
      <c r="D23" s="59"/>
      <c r="E23" s="59"/>
      <c r="F23" s="59"/>
      <c r="G23" s="59"/>
      <c r="H23" s="61"/>
      <c r="I23" s="61"/>
      <c r="J23" s="61"/>
      <c r="K23" s="61"/>
      <c r="L23" s="61"/>
      <c r="M23" s="61"/>
      <c r="N23" s="61"/>
      <c r="O23" s="61"/>
      <c r="P23" s="61"/>
      <c r="Q23" s="61"/>
      <c r="R23" s="60"/>
      <c r="S23" s="60"/>
      <c r="T23" s="36"/>
      <c r="U23" s="36"/>
      <c r="V23" s="36"/>
      <c r="W23" s="36"/>
      <c r="X23" s="47"/>
      <c r="Y23" s="47"/>
      <c r="Z23" s="47"/>
      <c r="AA23" s="47"/>
      <c r="AB23" s="47"/>
    </row>
    <row r="24" spans="1:28" ht="18.75" x14ac:dyDescent="0.25">
      <c r="A24" s="57"/>
      <c r="B24" s="59"/>
      <c r="C24" s="59"/>
      <c r="D24" s="59"/>
      <c r="E24" s="59"/>
      <c r="F24" s="59"/>
      <c r="G24" s="59"/>
      <c r="H24" s="61"/>
      <c r="I24" s="61"/>
      <c r="J24" s="61"/>
      <c r="K24" s="61"/>
      <c r="L24" s="61"/>
      <c r="M24" s="61"/>
      <c r="N24" s="61"/>
      <c r="O24" s="61"/>
      <c r="P24" s="61"/>
      <c r="Q24" s="61"/>
      <c r="R24" s="60"/>
      <c r="S24" s="60"/>
      <c r="T24" s="36"/>
      <c r="U24" s="36"/>
      <c r="V24" s="36"/>
      <c r="W24" s="36"/>
      <c r="X24" s="47"/>
      <c r="Y24" s="47"/>
      <c r="Z24" s="47"/>
      <c r="AA24" s="47"/>
      <c r="AB24" s="47"/>
    </row>
    <row r="25" spans="1:28" ht="18.75" x14ac:dyDescent="0.25">
      <c r="A25" s="49"/>
      <c r="B25" s="59"/>
      <c r="C25" s="59"/>
      <c r="D25" s="59"/>
      <c r="E25" s="59"/>
      <c r="F25" s="59"/>
      <c r="G25" s="59"/>
      <c r="H25" s="61"/>
      <c r="I25" s="61"/>
      <c r="J25" s="61"/>
      <c r="K25" s="61"/>
      <c r="L25" s="61"/>
      <c r="M25" s="61"/>
      <c r="N25" s="61"/>
      <c r="O25" s="61"/>
      <c r="P25" s="61"/>
      <c r="Q25" s="61"/>
      <c r="R25" s="60"/>
      <c r="S25" s="60"/>
      <c r="T25" s="36"/>
      <c r="U25" s="36"/>
      <c r="V25" s="36"/>
      <c r="W25" s="36"/>
      <c r="X25" s="47"/>
      <c r="Y25" s="47"/>
      <c r="Z25" s="47"/>
      <c r="AA25" s="47"/>
      <c r="AB25" s="47"/>
    </row>
    <row r="26" spans="1:28" ht="18.75" x14ac:dyDescent="0.25">
      <c r="A26" s="49"/>
      <c r="B26" s="59"/>
      <c r="C26" s="59"/>
      <c r="D26" s="59"/>
      <c r="E26" s="59"/>
      <c r="F26" s="59"/>
      <c r="G26" s="59"/>
      <c r="H26" s="61"/>
      <c r="I26" s="61"/>
      <c r="J26" s="61"/>
      <c r="K26" s="61"/>
      <c r="L26" s="61"/>
      <c r="M26" s="61"/>
      <c r="N26" s="61"/>
      <c r="O26" s="61"/>
      <c r="P26" s="61"/>
      <c r="Q26" s="61"/>
      <c r="R26" s="60"/>
      <c r="S26" s="60"/>
      <c r="T26" s="36"/>
      <c r="U26" s="36"/>
      <c r="V26" s="36"/>
      <c r="W26" s="36"/>
      <c r="X26" s="47"/>
      <c r="Y26" s="47"/>
      <c r="Z26" s="47"/>
      <c r="AA26" s="47"/>
      <c r="AB26" s="47"/>
    </row>
    <row r="27" spans="1:28" ht="18.75" x14ac:dyDescent="0.25">
      <c r="A27" s="49"/>
      <c r="B27" s="59"/>
      <c r="C27" s="59"/>
      <c r="D27" s="59"/>
      <c r="E27" s="59"/>
      <c r="F27" s="59"/>
      <c r="G27" s="59"/>
      <c r="H27" s="61"/>
      <c r="I27" s="61"/>
      <c r="J27" s="61"/>
      <c r="K27" s="61"/>
      <c r="L27" s="61"/>
      <c r="M27" s="61"/>
      <c r="N27" s="61"/>
      <c r="O27" s="61"/>
      <c r="P27" s="61"/>
      <c r="Q27" s="61"/>
      <c r="R27" s="60"/>
      <c r="S27" s="60"/>
      <c r="T27" s="36"/>
      <c r="U27" s="36"/>
      <c r="V27" s="36"/>
      <c r="W27" s="36"/>
      <c r="X27" s="47"/>
      <c r="Y27" s="47"/>
      <c r="Z27" s="47"/>
      <c r="AA27" s="47"/>
      <c r="AB27" s="47"/>
    </row>
    <row r="28" spans="1:28" ht="18.75" x14ac:dyDescent="0.25">
      <c r="A28" s="61"/>
      <c r="B28" s="61"/>
      <c r="C28" s="61"/>
      <c r="D28" s="61"/>
      <c r="E28" s="61"/>
      <c r="F28" s="61"/>
      <c r="G28" s="61"/>
      <c r="H28" s="61"/>
      <c r="I28" s="61"/>
      <c r="J28" s="61"/>
      <c r="K28" s="61"/>
      <c r="L28" s="61"/>
      <c r="M28" s="61"/>
      <c r="N28" s="61"/>
      <c r="O28" s="61"/>
      <c r="P28" s="61"/>
      <c r="Q28" s="61"/>
      <c r="R28" s="60"/>
      <c r="S28" s="60"/>
      <c r="T28" s="36"/>
      <c r="U28" s="36"/>
      <c r="V28" s="36"/>
      <c r="W28" s="36"/>
      <c r="X28" s="47"/>
      <c r="Y28" s="47"/>
      <c r="Z28" s="47"/>
      <c r="AA28" s="47"/>
      <c r="AB28" s="47"/>
    </row>
    <row r="29" spans="1:28" ht="20.25" customHeight="1" x14ac:dyDescent="0.25">
      <c r="A29" s="62"/>
      <c r="B29" s="59"/>
      <c r="C29" s="59"/>
      <c r="D29" s="59"/>
      <c r="E29" s="62"/>
      <c r="F29" s="62"/>
      <c r="G29" s="62"/>
      <c r="H29" s="62"/>
      <c r="I29" s="62"/>
      <c r="J29" s="62"/>
      <c r="K29" s="62"/>
      <c r="L29" s="62"/>
      <c r="M29" s="62"/>
      <c r="N29" s="62"/>
      <c r="O29" s="62"/>
      <c r="P29" s="62"/>
      <c r="Q29" s="63"/>
      <c r="R29" s="64"/>
      <c r="S29" s="64"/>
      <c r="T29" s="53"/>
      <c r="U29" s="53"/>
      <c r="V29" s="53"/>
      <c r="W29" s="53"/>
      <c r="X29" s="53"/>
      <c r="Y29" s="53"/>
      <c r="Z29" s="53"/>
      <c r="AA29" s="53"/>
      <c r="AB29" s="5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3" sqref="A13:T13"/>
    </sheetView>
  </sheetViews>
  <sheetFormatPr defaultRowHeight="15.75" x14ac:dyDescent="0.25"/>
  <cols>
    <col min="1" max="1" width="10" style="65"/>
    <col min="2" max="2" width="8.7109375" style="65"/>
    <col min="3" max="3" width="13.140625"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20" style="65"/>
    <col min="17" max="17" width="22.5703125" style="65"/>
    <col min="18" max="18" width="22.7109375" style="65"/>
    <col min="19" max="19" width="20.28515625" style="65"/>
    <col min="20" max="20" width="19" style="65"/>
    <col min="21" max="237" width="10.7109375" style="65"/>
    <col min="238" max="242" width="16.140625" style="65"/>
    <col min="243" max="246" width="13.140625" style="65"/>
    <col min="247" max="250" width="16.140625" style="65"/>
    <col min="251" max="251" width="23.42578125" style="65"/>
    <col min="252" max="252" width="21.140625" style="65"/>
    <col min="253" max="253" width="17.28515625" style="65"/>
    <col min="254" max="493" width="10.7109375" style="65"/>
    <col min="494" max="498" width="16.140625" style="65"/>
    <col min="499" max="502" width="13.140625" style="65"/>
    <col min="503" max="506" width="16.140625" style="65"/>
    <col min="507" max="507" width="23.42578125" style="65"/>
    <col min="508" max="508" width="21.140625" style="65"/>
    <col min="509" max="509" width="17.28515625" style="65"/>
    <col min="510" max="749" width="10.7109375" style="65"/>
    <col min="750" max="754" width="16.140625" style="65"/>
    <col min="755" max="758" width="13.140625" style="65"/>
    <col min="759" max="762" width="16.140625" style="65"/>
    <col min="763" max="763" width="23.42578125" style="65"/>
    <col min="764" max="764" width="21.140625" style="65"/>
    <col min="765" max="765" width="17.28515625" style="65"/>
    <col min="766" max="1005" width="10.7109375" style="65"/>
    <col min="1006" max="1010" width="16.140625" style="65"/>
    <col min="1011" max="1014" width="13.140625" style="65"/>
    <col min="1015" max="1018" width="16.140625" style="65"/>
    <col min="1019" max="1019" width="23.42578125" style="65"/>
    <col min="1020" max="1020" width="21.140625" style="65"/>
    <col min="1021" max="1021" width="17.28515625" style="65"/>
    <col min="1022" max="1025" width="10.7109375" style="65"/>
    <col min="1026" max="16384" width="9.140625" style="24"/>
  </cols>
  <sheetData>
    <row r="1" spans="1:1024" ht="3"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5" customHeight="1" x14ac:dyDescent="0.25">
      <c r="A2" s="24"/>
      <c r="B2" s="24"/>
      <c r="C2" s="24"/>
      <c r="D2" s="24"/>
      <c r="E2" s="24"/>
      <c r="F2" s="24"/>
      <c r="G2" s="24"/>
      <c r="H2" s="24"/>
      <c r="I2" s="24"/>
      <c r="J2" s="24"/>
      <c r="K2" s="24"/>
      <c r="L2" s="24"/>
      <c r="M2" s="24"/>
      <c r="N2" s="24"/>
      <c r="O2" s="24"/>
      <c r="P2" s="24"/>
      <c r="Q2" s="24"/>
      <c r="R2" s="24"/>
      <c r="S2" s="24"/>
      <c r="T2" s="20" t="s">
        <v>0</v>
      </c>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s="19" customFormat="1" ht="18.75" customHeight="1" x14ac:dyDescent="0.3">
      <c r="A3" s="18"/>
      <c r="T3" s="23" t="s">
        <v>1</v>
      </c>
    </row>
    <row r="4" spans="1:1024" s="19" customFormat="1" ht="18.75" customHeight="1" x14ac:dyDescent="0.3">
      <c r="A4" s="18"/>
      <c r="T4" s="23" t="s">
        <v>2</v>
      </c>
    </row>
    <row r="5" spans="1:1024" s="19" customFormat="1" ht="18.75" customHeight="1" x14ac:dyDescent="0.3">
      <c r="A5" s="18"/>
      <c r="T5" s="23"/>
    </row>
    <row r="6" spans="1:1024" x14ac:dyDescent="0.25">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x14ac:dyDescent="0.25">
      <c r="A7" s="25"/>
      <c r="B7" s="24"/>
      <c r="C7" s="24"/>
      <c r="D7" s="24"/>
      <c r="E7" s="24"/>
      <c r="F7" s="24"/>
      <c r="G7" s="24"/>
      <c r="H7" s="19"/>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2" t="s">
        <v>3</v>
      </c>
      <c r="B8" s="242"/>
      <c r="C8" s="242"/>
      <c r="D8" s="242"/>
      <c r="E8" s="242"/>
      <c r="F8" s="242"/>
      <c r="G8" s="242"/>
      <c r="H8" s="242"/>
      <c r="I8" s="242"/>
      <c r="J8" s="242"/>
      <c r="K8" s="242"/>
      <c r="L8" s="242"/>
      <c r="M8" s="242"/>
      <c r="N8" s="242"/>
      <c r="O8" s="242"/>
      <c r="P8" s="242"/>
      <c r="Q8" s="242"/>
      <c r="R8" s="242"/>
      <c r="S8" s="242"/>
      <c r="T8" s="242"/>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x14ac:dyDescent="0.25">
      <c r="A9" s="242"/>
      <c r="B9" s="242"/>
      <c r="C9" s="242"/>
      <c r="D9" s="242"/>
      <c r="E9" s="242"/>
      <c r="F9" s="242"/>
      <c r="G9" s="242"/>
      <c r="H9" s="242"/>
      <c r="I9" s="242"/>
      <c r="J9" s="242"/>
      <c r="K9" s="242"/>
      <c r="L9" s="242"/>
      <c r="M9" s="242"/>
      <c r="N9" s="242"/>
      <c r="O9" s="242"/>
      <c r="P9" s="242"/>
      <c r="Q9" s="242"/>
      <c r="R9" s="242"/>
      <c r="S9" s="242"/>
      <c r="T9" s="242"/>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customHeight="1" x14ac:dyDescent="0.25">
      <c r="A11" s="244" t="s">
        <v>4</v>
      </c>
      <c r="B11" s="244"/>
      <c r="C11" s="244"/>
      <c r="D11" s="244"/>
      <c r="E11" s="244"/>
      <c r="F11" s="244"/>
      <c r="G11" s="244"/>
      <c r="H11" s="244"/>
      <c r="I11" s="244"/>
      <c r="J11" s="244"/>
      <c r="K11" s="244"/>
      <c r="L11" s="244"/>
      <c r="M11" s="244"/>
      <c r="N11" s="244"/>
      <c r="O11" s="244"/>
      <c r="P11" s="244"/>
      <c r="Q11" s="244"/>
      <c r="R11" s="244"/>
      <c r="S11" s="244"/>
      <c r="T11" s="24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x14ac:dyDescent="0.25">
      <c r="A12" s="242"/>
      <c r="B12" s="242"/>
      <c r="C12" s="242"/>
      <c r="D12" s="242"/>
      <c r="E12" s="242"/>
      <c r="F12" s="242"/>
      <c r="G12" s="242"/>
      <c r="H12" s="242"/>
      <c r="I12" s="242"/>
      <c r="J12" s="242"/>
      <c r="K12" s="242"/>
      <c r="L12" s="242"/>
      <c r="M12" s="242"/>
      <c r="N12" s="242"/>
      <c r="O12" s="242"/>
      <c r="P12" s="242"/>
      <c r="Q12" s="242"/>
      <c r="R12" s="242"/>
      <c r="S12" s="242"/>
      <c r="T12" s="242"/>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8" t="str">
        <f>'1. паспорт местоположение'!A12:C12</f>
        <v>M_TP1600.PR.0081</v>
      </c>
      <c r="B13" s="248"/>
      <c r="C13" s="248"/>
      <c r="D13" s="248"/>
      <c r="E13" s="248"/>
      <c r="F13" s="248"/>
      <c r="G13" s="248"/>
      <c r="H13" s="248"/>
      <c r="I13" s="248"/>
      <c r="J13" s="248"/>
      <c r="K13" s="248"/>
      <c r="L13" s="248"/>
      <c r="M13" s="248"/>
      <c r="N13" s="248"/>
      <c r="O13" s="248"/>
      <c r="P13" s="248"/>
      <c r="Q13" s="248"/>
      <c r="R13" s="248"/>
      <c r="S13" s="248"/>
      <c r="T13" s="248"/>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customHeight="1" x14ac:dyDescent="0.25">
      <c r="A14" s="244" t="s">
        <v>5</v>
      </c>
      <c r="B14" s="244"/>
      <c r="C14" s="244"/>
      <c r="D14" s="244"/>
      <c r="E14" s="244"/>
      <c r="F14" s="244"/>
      <c r="G14" s="244"/>
      <c r="H14" s="244"/>
      <c r="I14" s="244"/>
      <c r="J14" s="244"/>
      <c r="K14" s="244"/>
      <c r="L14" s="244"/>
      <c r="M14" s="244"/>
      <c r="N14" s="244"/>
      <c r="O14" s="244"/>
      <c r="P14" s="244"/>
      <c r="Q14" s="244"/>
      <c r="R14" s="244"/>
      <c r="S14" s="244"/>
      <c r="T14" s="24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s="3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39" customFormat="1" x14ac:dyDescent="0.2">
      <c r="A16" s="248" t="str">
        <f>'1. паспорт местоположение'!A15:C15</f>
        <v>Модернизация ПС 110 кВ КНС-2 (Вар. РЭС) 1Т, 2Т (установка защит ближнего резервирования 1Т, 2Т - 2 шт.)</v>
      </c>
      <c r="B16" s="248"/>
      <c r="C16" s="248"/>
      <c r="D16" s="248"/>
      <c r="E16" s="248"/>
      <c r="F16" s="248"/>
      <c r="G16" s="248"/>
      <c r="H16" s="248"/>
      <c r="I16" s="248"/>
      <c r="J16" s="248"/>
      <c r="K16" s="248"/>
      <c r="L16" s="248"/>
      <c r="M16" s="248"/>
      <c r="N16" s="248"/>
      <c r="O16" s="248"/>
      <c r="P16" s="248"/>
      <c r="Q16" s="248"/>
      <c r="R16" s="248"/>
      <c r="S16" s="248"/>
      <c r="T16" s="248"/>
    </row>
    <row r="17" spans="1:1024" ht="15" customHeight="1" x14ac:dyDescent="0.25">
      <c r="A17" s="244" t="s">
        <v>7</v>
      </c>
      <c r="B17" s="244"/>
      <c r="C17" s="244"/>
      <c r="D17" s="244"/>
      <c r="E17" s="244"/>
      <c r="F17" s="244"/>
      <c r="G17" s="244"/>
      <c r="H17" s="244"/>
      <c r="I17" s="244"/>
      <c r="J17" s="244"/>
      <c r="K17" s="244"/>
      <c r="L17" s="244"/>
      <c r="M17" s="244"/>
      <c r="N17" s="244"/>
      <c r="O17" s="244"/>
      <c r="P17" s="244"/>
      <c r="Q17" s="244"/>
      <c r="R17" s="244"/>
      <c r="S17" s="244"/>
      <c r="T17" s="24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 customHeight="1" x14ac:dyDescent="0.25">
      <c r="A19" s="256" t="s">
        <v>91</v>
      </c>
      <c r="B19" s="256"/>
      <c r="C19" s="256"/>
      <c r="D19" s="256"/>
      <c r="E19" s="256"/>
      <c r="F19" s="256"/>
      <c r="G19" s="256"/>
      <c r="H19" s="256"/>
      <c r="I19" s="256"/>
      <c r="J19" s="256"/>
      <c r="K19" s="256"/>
      <c r="L19" s="256"/>
      <c r="M19" s="256"/>
      <c r="N19" s="256"/>
      <c r="O19" s="256"/>
      <c r="P19" s="256"/>
      <c r="Q19" s="256"/>
      <c r="R19" s="256"/>
      <c r="S19" s="256"/>
      <c r="T19" s="256"/>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9</v>
      </c>
      <c r="B21" s="259" t="s">
        <v>92</v>
      </c>
      <c r="C21" s="259"/>
      <c r="D21" s="259" t="s">
        <v>93</v>
      </c>
      <c r="E21" s="259" t="s">
        <v>94</v>
      </c>
      <c r="F21" s="259"/>
      <c r="G21" s="259" t="s">
        <v>95</v>
      </c>
      <c r="H21" s="259"/>
      <c r="I21" s="259" t="s">
        <v>96</v>
      </c>
      <c r="J21" s="259"/>
      <c r="K21" s="259" t="s">
        <v>97</v>
      </c>
      <c r="L21" s="259" t="s">
        <v>98</v>
      </c>
      <c r="M21" s="259"/>
      <c r="N21" s="259" t="s">
        <v>99</v>
      </c>
      <c r="O21" s="259"/>
      <c r="P21" s="259" t="s">
        <v>100</v>
      </c>
      <c r="Q21" s="259" t="s">
        <v>101</v>
      </c>
      <c r="R21" s="259"/>
      <c r="S21" s="254" t="s">
        <v>102</v>
      </c>
      <c r="T21" s="25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04.75" customHeight="1" x14ac:dyDescent="0.25">
      <c r="A22" s="258"/>
      <c r="B22" s="259"/>
      <c r="C22" s="259"/>
      <c r="D22" s="259"/>
      <c r="E22" s="259"/>
      <c r="F22" s="259"/>
      <c r="G22" s="259"/>
      <c r="H22" s="259"/>
      <c r="I22" s="259"/>
      <c r="J22" s="259"/>
      <c r="K22" s="259"/>
      <c r="L22" s="259"/>
      <c r="M22" s="259"/>
      <c r="N22" s="259"/>
      <c r="O22" s="259"/>
      <c r="P22" s="259"/>
      <c r="Q22" s="67" t="s">
        <v>103</v>
      </c>
      <c r="R22" s="67" t="s">
        <v>104</v>
      </c>
      <c r="S22" s="67" t="s">
        <v>105</v>
      </c>
      <c r="T22" s="67" t="s">
        <v>106</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51.75" customHeight="1" x14ac:dyDescent="0.25">
      <c r="A23" s="258"/>
      <c r="B23" s="67" t="s">
        <v>107</v>
      </c>
      <c r="C23" s="67" t="s">
        <v>108</v>
      </c>
      <c r="D23" s="259"/>
      <c r="E23" s="67" t="s">
        <v>107</v>
      </c>
      <c r="F23" s="67" t="s">
        <v>108</v>
      </c>
      <c r="G23" s="67" t="s">
        <v>107</v>
      </c>
      <c r="H23" s="67" t="s">
        <v>108</v>
      </c>
      <c r="I23" s="67" t="s">
        <v>107</v>
      </c>
      <c r="J23" s="67" t="s">
        <v>108</v>
      </c>
      <c r="K23" s="67" t="s">
        <v>107</v>
      </c>
      <c r="L23" s="67" t="s">
        <v>107</v>
      </c>
      <c r="M23" s="67" t="s">
        <v>108</v>
      </c>
      <c r="N23" s="67" t="s">
        <v>107</v>
      </c>
      <c r="O23" s="67" t="s">
        <v>108</v>
      </c>
      <c r="P23" s="68" t="s">
        <v>107</v>
      </c>
      <c r="Q23" s="67" t="s">
        <v>107</v>
      </c>
      <c r="R23" s="67" t="s">
        <v>107</v>
      </c>
      <c r="S23" s="67" t="s">
        <v>107</v>
      </c>
      <c r="T23" s="67" t="s">
        <v>107</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69"/>
      <c r="B25" s="69"/>
      <c r="C25" s="69"/>
      <c r="D25" s="69"/>
      <c r="E25" s="69"/>
      <c r="F25" s="69"/>
      <c r="G25" s="69"/>
      <c r="H25" s="69"/>
      <c r="I25" s="69"/>
      <c r="J25" s="69"/>
      <c r="K25" s="69"/>
      <c r="L25" s="69"/>
      <c r="M25" s="69"/>
      <c r="N25" s="69"/>
      <c r="O25" s="69"/>
      <c r="P25" s="69"/>
      <c r="Q25" s="69"/>
      <c r="R25" s="69"/>
      <c r="S25" s="69"/>
      <c r="T25" s="69"/>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x14ac:dyDescent="0.25">
      <c r="A26" s="69"/>
      <c r="B26" s="69"/>
      <c r="C26" s="69"/>
      <c r="D26" s="69"/>
      <c r="E26" s="69"/>
      <c r="F26" s="69"/>
      <c r="G26" s="69"/>
      <c r="H26" s="69"/>
      <c r="I26" s="69"/>
      <c r="J26" s="69"/>
      <c r="K26" s="69"/>
      <c r="L26" s="69"/>
      <c r="M26" s="69"/>
      <c r="N26" s="69"/>
      <c r="O26" s="69"/>
      <c r="P26" s="69"/>
      <c r="Q26" s="69"/>
      <c r="R26" s="69"/>
      <c r="S26" s="69"/>
      <c r="T26" s="69"/>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x14ac:dyDescent="0.25">
      <c r="A27" s="69"/>
      <c r="B27" s="69"/>
      <c r="C27" s="69"/>
      <c r="D27" s="69"/>
      <c r="E27" s="69"/>
      <c r="F27" s="69"/>
      <c r="G27" s="69"/>
      <c r="H27" s="69"/>
      <c r="I27" s="69"/>
      <c r="J27" s="69"/>
      <c r="K27" s="69"/>
      <c r="L27" s="69"/>
      <c r="M27" s="69"/>
      <c r="N27" s="69"/>
      <c r="O27" s="69"/>
      <c r="P27" s="69"/>
      <c r="Q27" s="69"/>
      <c r="R27" s="69"/>
      <c r="S27" s="69"/>
      <c r="T27" s="69"/>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row>
    <row r="28" spans="1:1024" x14ac:dyDescent="0.25">
      <c r="A28" s="69"/>
      <c r="B28" s="69"/>
      <c r="C28" s="69"/>
      <c r="D28" s="69"/>
      <c r="E28" s="69"/>
      <c r="F28" s="69"/>
      <c r="G28" s="69"/>
      <c r="H28" s="69"/>
      <c r="I28" s="69"/>
      <c r="J28" s="69"/>
      <c r="K28" s="69"/>
      <c r="L28" s="69"/>
      <c r="M28" s="69"/>
      <c r="N28" s="69"/>
      <c r="O28" s="69"/>
      <c r="P28" s="69"/>
      <c r="Q28" s="69"/>
      <c r="R28" s="69"/>
      <c r="S28" s="69"/>
      <c r="T28" s="69"/>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row>
    <row r="29" spans="1:1024" x14ac:dyDescent="0.25">
      <c r="A29" s="69"/>
      <c r="B29" s="69"/>
      <c r="C29" s="69"/>
      <c r="D29" s="69"/>
      <c r="E29" s="69"/>
      <c r="F29" s="69"/>
      <c r="G29" s="69"/>
      <c r="H29" s="69"/>
      <c r="I29" s="69"/>
      <c r="J29" s="69"/>
      <c r="K29" s="69"/>
      <c r="L29" s="69"/>
      <c r="M29" s="69"/>
      <c r="N29" s="69"/>
      <c r="O29" s="69"/>
      <c r="P29" s="69"/>
      <c r="Q29" s="69"/>
      <c r="R29" s="69"/>
      <c r="S29" s="69"/>
      <c r="T29" s="69"/>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row>
    <row r="35" spans="1:1024" s="76" customFormat="1" ht="12.75" x14ac:dyDescent="0.2">
      <c r="B35" s="77"/>
      <c r="C35" s="77"/>
      <c r="K35" s="77"/>
    </row>
    <row r="36" spans="1:1024" x14ac:dyDescent="0.25">
      <c r="A36" s="76"/>
      <c r="B36" s="78" t="s">
        <v>109</v>
      </c>
      <c r="C36" s="78"/>
      <c r="D36" s="78"/>
      <c r="E36" s="78"/>
      <c r="F36" s="78"/>
      <c r="G36" s="78"/>
      <c r="H36" s="78"/>
      <c r="I36" s="78"/>
      <c r="J36" s="78"/>
      <c r="K36" s="78"/>
      <c r="L36" s="78"/>
      <c r="M36" s="78"/>
      <c r="N36" s="78"/>
      <c r="O36" s="78"/>
      <c r="P36" s="78"/>
      <c r="Q36" s="78"/>
      <c r="R36" s="78"/>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row>
    <row r="37" spans="1:1024" x14ac:dyDescent="0.25">
      <c r="A37" s="24"/>
      <c r="B37" s="255" t="s">
        <v>110</v>
      </c>
      <c r="C37" s="255"/>
      <c r="D37" s="255"/>
      <c r="E37" s="255"/>
      <c r="F37" s="255"/>
      <c r="G37" s="255"/>
      <c r="H37" s="255"/>
      <c r="I37" s="255"/>
      <c r="J37" s="255"/>
      <c r="K37" s="255"/>
      <c r="L37" s="255"/>
      <c r="M37" s="255"/>
      <c r="N37" s="255"/>
      <c r="O37" s="255"/>
      <c r="P37" s="255"/>
      <c r="Q37" s="255"/>
      <c r="R37" s="255"/>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row>
    <row r="38" spans="1:1024" x14ac:dyDescent="0.25">
      <c r="A38" s="24"/>
      <c r="B38" s="78"/>
      <c r="C38" s="78"/>
      <c r="D38" s="78"/>
      <c r="E38" s="78"/>
      <c r="F38" s="78"/>
      <c r="G38" s="78"/>
      <c r="H38" s="78"/>
      <c r="I38" s="78"/>
      <c r="J38" s="78"/>
      <c r="K38" s="78"/>
      <c r="L38" s="78"/>
      <c r="M38" s="78"/>
      <c r="N38" s="78"/>
      <c r="O38" s="78"/>
      <c r="P38" s="78"/>
      <c r="Q38" s="78"/>
      <c r="R38" s="78"/>
      <c r="S38" s="78"/>
      <c r="T38" s="78"/>
      <c r="U38" s="78"/>
      <c r="V38" s="78"/>
      <c r="W38" s="24"/>
      <c r="X38" s="24"/>
      <c r="Y38" s="24"/>
      <c r="Z38" s="24"/>
      <c r="AA38" s="24"/>
      <c r="AB38" s="24"/>
      <c r="AC38" s="24"/>
      <c r="AD38" s="24"/>
      <c r="AE38" s="24"/>
      <c r="AF38" s="24"/>
      <c r="AG38" s="24"/>
      <c r="AH38" s="24"/>
      <c r="AI38" s="24"/>
      <c r="AJ38" s="24"/>
      <c r="AK38" s="24"/>
      <c r="AL38" s="24"/>
      <c r="AM38" s="24"/>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row>
    <row r="39" spans="1:1024" x14ac:dyDescent="0.25">
      <c r="A39" s="24"/>
      <c r="B39" s="79" t="s">
        <v>111</v>
      </c>
      <c r="C39" s="79"/>
      <c r="D39" s="79"/>
      <c r="E39" s="79"/>
      <c r="F39" s="78"/>
      <c r="G39" s="78"/>
      <c r="H39" s="79"/>
      <c r="I39" s="79"/>
      <c r="J39" s="79"/>
      <c r="K39" s="79"/>
      <c r="L39" s="79"/>
      <c r="M39" s="79"/>
      <c r="N39" s="79"/>
      <c r="O39" s="79"/>
      <c r="P39" s="79"/>
      <c r="Q39" s="79"/>
      <c r="R39" s="79"/>
      <c r="S39" s="80"/>
      <c r="T39" s="80"/>
      <c r="U39" s="80"/>
      <c r="V39" s="80"/>
      <c r="W39" s="24"/>
      <c r="X39" s="24"/>
      <c r="Y39" s="24"/>
      <c r="Z39" s="24"/>
      <c r="AA39" s="24"/>
      <c r="AB39" s="24"/>
      <c r="AC39" s="24"/>
      <c r="AD39" s="24"/>
      <c r="AE39" s="24"/>
      <c r="AF39" s="24"/>
      <c r="AG39" s="24"/>
      <c r="AH39" s="24"/>
      <c r="AI39" s="24"/>
      <c r="AJ39" s="24"/>
      <c r="AK39" s="24"/>
      <c r="AL39" s="24"/>
      <c r="AM39" s="24"/>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row>
    <row r="40" spans="1:1024" x14ac:dyDescent="0.25">
      <c r="A40" s="24"/>
      <c r="B40" s="79" t="s">
        <v>112</v>
      </c>
      <c r="C40" s="79"/>
      <c r="D40" s="79"/>
      <c r="E40" s="79"/>
      <c r="F40" s="78"/>
      <c r="G40" s="78"/>
      <c r="H40" s="79"/>
      <c r="I40" s="79"/>
      <c r="J40" s="79"/>
      <c r="K40" s="79"/>
      <c r="L40" s="79"/>
      <c r="M40" s="79"/>
      <c r="N40" s="79"/>
      <c r="O40" s="79"/>
      <c r="P40" s="79"/>
      <c r="Q40" s="79"/>
      <c r="R40" s="79"/>
      <c r="S40" s="24"/>
      <c r="T40" s="24"/>
      <c r="U40" s="24"/>
      <c r="V40" s="24"/>
      <c r="W40" s="24"/>
      <c r="X40" s="24"/>
      <c r="Y40" s="24"/>
      <c r="Z40" s="24"/>
      <c r="AA40" s="24"/>
      <c r="AB40" s="24"/>
      <c r="AC40" s="24"/>
      <c r="AD40" s="24"/>
      <c r="AE40" s="24"/>
      <c r="AF40" s="24"/>
      <c r="AG40" s="24"/>
      <c r="AH40" s="24"/>
      <c r="AI40" s="24"/>
      <c r="AJ40" s="24"/>
      <c r="AK40" s="24"/>
      <c r="AL40" s="24"/>
      <c r="AM40" s="24"/>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row>
    <row r="41" spans="1:1024" s="78" customFormat="1" x14ac:dyDescent="0.25">
      <c r="B41" s="79" t="s">
        <v>113</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114</v>
      </c>
      <c r="C42" s="79"/>
      <c r="D42" s="79"/>
      <c r="E42" s="79"/>
      <c r="F42" s="78"/>
      <c r="G42" s="78"/>
      <c r="H42" s="79"/>
      <c r="I42" s="79"/>
      <c r="J42" s="79"/>
      <c r="K42" s="79"/>
      <c r="L42" s="79"/>
      <c r="M42" s="79"/>
      <c r="N42" s="79"/>
      <c r="O42" s="79"/>
      <c r="P42" s="79"/>
      <c r="Q42" s="79"/>
      <c r="R42" s="79"/>
      <c r="S42" s="79"/>
      <c r="T42" s="79"/>
      <c r="U42" s="79"/>
      <c r="V42" s="79"/>
      <c r="W42" s="24"/>
      <c r="X42" s="24"/>
      <c r="Y42" s="24"/>
      <c r="Z42" s="24"/>
      <c r="AA42" s="24"/>
      <c r="AB42" s="24"/>
      <c r="AC42" s="24"/>
      <c r="AD42" s="24"/>
      <c r="AE42" s="24"/>
      <c r="AF42" s="24"/>
      <c r="AG42" s="24"/>
      <c r="AH42" s="24"/>
      <c r="AI42" s="24"/>
      <c r="AJ42" s="24"/>
      <c r="AK42" s="24"/>
      <c r="AL42" s="24"/>
      <c r="AM42" s="24"/>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115</v>
      </c>
      <c r="C43" s="79"/>
      <c r="D43" s="79"/>
      <c r="E43" s="79"/>
      <c r="F43" s="78"/>
      <c r="G43" s="78"/>
      <c r="H43" s="79"/>
      <c r="I43" s="79"/>
      <c r="J43" s="79"/>
      <c r="K43" s="79"/>
      <c r="L43" s="79"/>
      <c r="M43" s="79"/>
      <c r="N43" s="79"/>
      <c r="O43" s="79"/>
      <c r="P43" s="79"/>
      <c r="Q43" s="79"/>
      <c r="R43" s="79"/>
      <c r="S43" s="79"/>
      <c r="T43" s="79"/>
      <c r="U43" s="79"/>
      <c r="V43" s="79"/>
      <c r="W43" s="24"/>
      <c r="X43" s="24"/>
      <c r="Y43" s="24"/>
      <c r="Z43" s="24"/>
      <c r="AA43" s="24"/>
      <c r="AB43" s="24"/>
      <c r="AC43" s="24"/>
      <c r="AD43" s="24"/>
      <c r="AE43" s="24"/>
      <c r="AF43" s="24"/>
      <c r="AG43" s="24"/>
      <c r="AH43" s="24"/>
      <c r="AI43" s="24"/>
      <c r="AJ43" s="24"/>
      <c r="AK43" s="24"/>
      <c r="AL43" s="24"/>
      <c r="AM43" s="24"/>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116</v>
      </c>
      <c r="C44" s="79"/>
      <c r="D44" s="79"/>
      <c r="E44" s="79"/>
      <c r="F44" s="78"/>
      <c r="G44" s="78"/>
      <c r="H44" s="79"/>
      <c r="I44" s="79"/>
      <c r="J44" s="79"/>
      <c r="K44" s="79"/>
      <c r="L44" s="79"/>
      <c r="M44" s="79"/>
      <c r="N44" s="79"/>
      <c r="O44" s="79"/>
      <c r="P44" s="79"/>
      <c r="Q44" s="79"/>
      <c r="R44" s="79"/>
      <c r="S44" s="79"/>
      <c r="T44" s="79"/>
      <c r="U44" s="79"/>
      <c r="V44" s="79"/>
      <c r="W44" s="24"/>
      <c r="X44" s="24"/>
      <c r="Y44" s="24"/>
      <c r="Z44" s="24"/>
      <c r="AA44" s="24"/>
      <c r="AB44" s="24"/>
      <c r="AC44" s="24"/>
      <c r="AD44" s="24"/>
      <c r="AE44" s="24"/>
      <c r="AF44" s="24"/>
      <c r="AG44" s="24"/>
      <c r="AH44" s="24"/>
      <c r="AI44" s="24"/>
      <c r="AJ44" s="24"/>
      <c r="AK44" s="24"/>
      <c r="AL44" s="24"/>
      <c r="AM44" s="24"/>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117</v>
      </c>
      <c r="C45" s="79"/>
      <c r="D45" s="79"/>
      <c r="E45" s="79"/>
      <c r="F45" s="78"/>
      <c r="G45" s="78"/>
      <c r="H45" s="79"/>
      <c r="I45" s="79"/>
      <c r="J45" s="79"/>
      <c r="K45" s="79"/>
      <c r="L45" s="79"/>
      <c r="M45" s="79"/>
      <c r="N45" s="79"/>
      <c r="O45" s="79"/>
      <c r="P45" s="79"/>
      <c r="Q45" s="79"/>
      <c r="R45" s="79"/>
      <c r="S45" s="79"/>
      <c r="T45" s="79"/>
      <c r="U45" s="79"/>
      <c r="V45" s="79"/>
      <c r="W45" s="24"/>
      <c r="X45" s="24"/>
      <c r="Y45" s="24"/>
      <c r="Z45" s="24"/>
      <c r="AA45" s="24"/>
      <c r="AB45" s="24"/>
      <c r="AC45" s="24"/>
      <c r="AD45" s="24"/>
      <c r="AE45" s="24"/>
      <c r="AF45" s="24"/>
      <c r="AG45" s="24"/>
      <c r="AH45" s="24"/>
      <c r="AI45" s="24"/>
      <c r="AJ45" s="24"/>
      <c r="AK45" s="24"/>
      <c r="AL45" s="24"/>
      <c r="AM45" s="24"/>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118</v>
      </c>
      <c r="C46" s="79"/>
      <c r="D46" s="79"/>
      <c r="E46" s="79"/>
      <c r="F46" s="78"/>
      <c r="G46" s="78"/>
      <c r="H46" s="79"/>
      <c r="I46" s="79"/>
      <c r="J46" s="79"/>
      <c r="K46" s="79"/>
      <c r="L46" s="79"/>
      <c r="M46" s="79"/>
      <c r="N46" s="79"/>
      <c r="O46" s="79"/>
      <c r="P46" s="79"/>
      <c r="Q46" s="79"/>
      <c r="R46" s="79"/>
      <c r="S46" s="79"/>
      <c r="T46" s="79"/>
      <c r="U46" s="79"/>
      <c r="V46" s="79"/>
      <c r="W46" s="24"/>
      <c r="X46" s="24"/>
      <c r="Y46" s="24"/>
      <c r="Z46" s="24"/>
      <c r="AA46" s="24"/>
      <c r="AB46" s="24"/>
      <c r="AC46" s="24"/>
      <c r="AD46" s="24"/>
      <c r="AE46" s="24"/>
      <c r="AF46" s="24"/>
      <c r="AG46" s="24"/>
      <c r="AH46" s="24"/>
      <c r="AI46" s="24"/>
      <c r="AJ46" s="24"/>
      <c r="AK46" s="24"/>
      <c r="AL46" s="24"/>
      <c r="AM46" s="24"/>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119</v>
      </c>
      <c r="C47" s="79"/>
      <c r="D47" s="79"/>
      <c r="E47" s="79"/>
      <c r="F47" s="78"/>
      <c r="G47" s="78"/>
      <c r="H47" s="79"/>
      <c r="I47" s="79"/>
      <c r="J47" s="79"/>
      <c r="K47" s="79"/>
      <c r="L47" s="79"/>
      <c r="M47" s="79"/>
      <c r="N47" s="79"/>
      <c r="O47" s="79"/>
      <c r="P47" s="79"/>
      <c r="Q47" s="79"/>
      <c r="R47" s="79"/>
      <c r="S47" s="79"/>
      <c r="T47" s="79"/>
      <c r="U47" s="79"/>
      <c r="V47" s="79"/>
      <c r="W47" s="24"/>
      <c r="X47" s="24"/>
      <c r="Y47" s="24"/>
      <c r="Z47" s="24"/>
      <c r="AA47" s="24"/>
      <c r="AB47" s="24"/>
      <c r="AC47" s="24"/>
      <c r="AD47" s="24"/>
      <c r="AE47" s="24"/>
      <c r="AF47" s="24"/>
      <c r="AG47" s="24"/>
      <c r="AH47" s="24"/>
      <c r="AI47" s="24"/>
      <c r="AJ47" s="24"/>
      <c r="AK47" s="24"/>
      <c r="AL47" s="24"/>
      <c r="AM47" s="24"/>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120</v>
      </c>
      <c r="C48" s="79"/>
      <c r="D48" s="79"/>
      <c r="E48" s="79"/>
      <c r="F48" s="78"/>
      <c r="G48" s="78"/>
      <c r="H48" s="79"/>
      <c r="I48" s="79"/>
      <c r="J48" s="79"/>
      <c r="K48" s="79"/>
      <c r="L48" s="79"/>
      <c r="M48" s="79"/>
      <c r="N48" s="79"/>
      <c r="O48" s="79"/>
      <c r="P48" s="79"/>
      <c r="Q48" s="79"/>
      <c r="R48" s="79"/>
      <c r="S48" s="79"/>
      <c r="T48" s="79"/>
      <c r="U48" s="79"/>
      <c r="V48" s="79"/>
      <c r="W48" s="24"/>
      <c r="X48" s="24"/>
      <c r="Y48" s="24"/>
      <c r="Z48" s="24"/>
      <c r="AA48" s="24"/>
      <c r="AB48" s="24"/>
      <c r="AC48" s="24"/>
      <c r="AD48" s="24"/>
      <c r="AE48" s="24"/>
      <c r="AF48" s="24"/>
      <c r="AG48" s="24"/>
      <c r="AH48" s="24"/>
      <c r="AI48" s="24"/>
      <c r="AJ48" s="24"/>
      <c r="AK48" s="24"/>
      <c r="AL48" s="24"/>
      <c r="AM48" s="24"/>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I1" zoomScaleNormal="100" workbookViewId="0">
      <selection sqref="A1:XFD1048576"/>
    </sheetView>
  </sheetViews>
  <sheetFormatPr defaultRowHeight="15.75" x14ac:dyDescent="0.25"/>
  <cols>
    <col min="1" max="3" width="10.7109375" style="65"/>
    <col min="4" max="4" width="11.5703125" style="65"/>
    <col min="5" max="5" width="12.42578125" style="65"/>
    <col min="6" max="6" width="8.7109375" style="65"/>
    <col min="7" max="7" width="10.42578125" style="65"/>
    <col min="8" max="8" width="8.7109375" style="65"/>
    <col min="9" max="9" width="8.28515625" style="65"/>
    <col min="10" max="10" width="20.7109375" style="65"/>
    <col min="11" max="11" width="11.140625" style="65"/>
    <col min="12" max="12" width="8.85546875" style="65"/>
    <col min="13" max="13" width="8.7109375" style="65"/>
    <col min="14" max="14" width="13.7109375" style="65"/>
    <col min="15" max="16" width="8.7109375" style="65"/>
    <col min="17" max="17" width="12.42578125" style="65"/>
    <col min="18" max="18" width="12.5703125" style="65"/>
    <col min="19" max="19" width="18.85546875" style="65"/>
    <col min="20" max="20" width="23" style="65"/>
    <col min="21" max="21" width="31.85546875" style="65"/>
    <col min="22" max="23" width="8.7109375" style="65"/>
    <col min="24" max="24" width="25.42578125" style="65"/>
    <col min="25" max="25" width="15.85546875" style="65"/>
    <col min="26" max="26" width="19.140625" style="65"/>
    <col min="27" max="27" width="19.85546875" style="65"/>
    <col min="28" max="240" width="10.7109375" style="65"/>
    <col min="241" max="242" width="16.140625" style="65"/>
    <col min="243" max="245" width="15.140625" style="65"/>
    <col min="246" max="249" width="13.7109375" style="65"/>
    <col min="250" max="253" width="16.140625" style="65"/>
    <col min="254" max="254" width="23.42578125" style="65"/>
    <col min="255" max="255" width="21.140625" style="65"/>
    <col min="256" max="256" width="18.140625" style="65"/>
    <col min="257" max="265" width="15.140625" style="65"/>
    <col min="266" max="496" width="10.7109375" style="65"/>
    <col min="497" max="498" width="16.140625" style="65"/>
    <col min="499" max="501" width="15.140625" style="65"/>
    <col min="502" max="505" width="13.7109375" style="65"/>
    <col min="506" max="509" width="16.140625" style="65"/>
    <col min="510" max="510" width="23.42578125" style="65"/>
    <col min="511" max="511" width="21.140625" style="65"/>
    <col min="512" max="512" width="18.140625" style="65"/>
    <col min="513" max="521" width="15.140625" style="65"/>
    <col min="522" max="752" width="10.7109375" style="65"/>
    <col min="753" max="754" width="16.140625" style="65"/>
    <col min="755" max="757" width="15.140625" style="65"/>
    <col min="758" max="761" width="13.7109375" style="65"/>
    <col min="762" max="765" width="16.140625" style="65"/>
    <col min="766" max="766" width="23.42578125" style="65"/>
    <col min="767" max="767" width="21.140625" style="65"/>
    <col min="768" max="768" width="18.140625" style="65"/>
    <col min="769" max="777" width="15.140625" style="65"/>
    <col min="778" max="1008" width="10.7109375" style="65"/>
    <col min="1009" max="1010" width="16.140625" style="65"/>
    <col min="1011" max="1013" width="15.140625" style="65"/>
    <col min="1014" max="1017" width="13.7109375" style="65"/>
    <col min="1018" max="1021" width="16.140625" style="65"/>
    <col min="1022" max="1022" width="23.42578125" style="65"/>
    <col min="1023" max="1023" width="21.140625" style="65"/>
    <col min="1024" max="1025" width="18.140625" style="65"/>
    <col min="1026" max="16384" width="9.140625" style="24"/>
  </cols>
  <sheetData>
    <row r="1" spans="1:1024" ht="25.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0" t="s">
        <v>0</v>
      </c>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s="19" customFormat="1" ht="18.75" customHeight="1" x14ac:dyDescent="0.3">
      <c r="E2" s="18"/>
      <c r="AA2" s="23" t="s">
        <v>1</v>
      </c>
    </row>
    <row r="3" spans="1:1024" s="19" customFormat="1" ht="18.75" customHeight="1" x14ac:dyDescent="0.3">
      <c r="E3" s="18"/>
      <c r="AA3" s="23" t="s">
        <v>2</v>
      </c>
    </row>
    <row r="4" spans="1:1024" x14ac:dyDescent="0.25">
      <c r="A4" s="19"/>
      <c r="B4" s="19"/>
      <c r="C4" s="19"/>
      <c r="D4" s="19"/>
      <c r="E4" s="25"/>
      <c r="F4" s="24"/>
      <c r="G4" s="24"/>
      <c r="H4" s="24"/>
      <c r="I4" s="24"/>
      <c r="J4" s="24"/>
      <c r="K4" s="24"/>
      <c r="L4" s="24"/>
      <c r="M4" s="24"/>
      <c r="N4" s="24"/>
      <c r="O4" s="24"/>
      <c r="P4" s="24"/>
      <c r="Q4" s="19"/>
      <c r="R4" s="19"/>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x14ac:dyDescent="0.25">
      <c r="A6" s="82"/>
      <c r="B6" s="82"/>
      <c r="C6" s="82"/>
      <c r="D6" s="82"/>
      <c r="E6" s="82"/>
      <c r="F6" s="82"/>
      <c r="G6" s="82"/>
      <c r="H6" s="82"/>
      <c r="I6" s="82"/>
      <c r="J6" s="82"/>
      <c r="K6" s="82"/>
      <c r="L6" s="82"/>
      <c r="M6" s="82"/>
      <c r="N6" s="82"/>
      <c r="O6" s="82"/>
      <c r="P6" s="82"/>
      <c r="Q6" s="82"/>
      <c r="R6" s="82"/>
      <c r="S6" s="82"/>
      <c r="T6" s="82"/>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
      <c r="B7" s="24"/>
      <c r="C7" s="24"/>
      <c r="D7" s="24"/>
      <c r="E7" s="242" t="s">
        <v>3</v>
      </c>
      <c r="F7" s="242"/>
      <c r="G7" s="242"/>
      <c r="H7" s="242"/>
      <c r="I7" s="242"/>
      <c r="J7" s="242"/>
      <c r="K7" s="242"/>
      <c r="L7" s="242"/>
      <c r="M7" s="242"/>
      <c r="N7" s="242"/>
      <c r="O7" s="242"/>
      <c r="P7" s="242"/>
      <c r="Q7" s="242"/>
      <c r="R7" s="242"/>
      <c r="S7" s="242"/>
      <c r="T7" s="242"/>
      <c r="U7" s="242"/>
      <c r="V7" s="242"/>
      <c r="W7" s="242"/>
      <c r="X7" s="242"/>
      <c r="Y7" s="242"/>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
      <c r="B8" s="24"/>
      <c r="C8" s="24"/>
      <c r="D8" s="24"/>
      <c r="E8" s="30"/>
      <c r="F8" s="30"/>
      <c r="G8" s="30"/>
      <c r="H8" s="30"/>
      <c r="I8" s="30"/>
      <c r="J8" s="30"/>
      <c r="K8" s="30"/>
      <c r="L8" s="30"/>
      <c r="M8" s="30"/>
      <c r="N8" s="30"/>
      <c r="O8" s="30"/>
      <c r="P8" s="30"/>
      <c r="Q8" s="30"/>
      <c r="R8" s="30"/>
      <c r="S8" s="29"/>
      <c r="T8" s="29"/>
      <c r="U8" s="29"/>
      <c r="V8" s="29"/>
      <c r="W8" s="29"/>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
      <c r="B9" s="24"/>
      <c r="C9" s="24"/>
      <c r="D9" s="24"/>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
      <c r="B10" s="24"/>
      <c r="C10" s="24"/>
      <c r="D10" s="24"/>
      <c r="E10" s="244" t="s">
        <v>4</v>
      </c>
      <c r="F10" s="244"/>
      <c r="G10" s="244"/>
      <c r="H10" s="244"/>
      <c r="I10" s="244"/>
      <c r="J10" s="244"/>
      <c r="K10" s="244"/>
      <c r="L10" s="244"/>
      <c r="M10" s="244"/>
      <c r="N10" s="244"/>
      <c r="O10" s="244"/>
      <c r="P10" s="244"/>
      <c r="Q10" s="244"/>
      <c r="R10" s="244"/>
      <c r="S10" s="244"/>
      <c r="T10" s="244"/>
      <c r="U10" s="244"/>
      <c r="V10" s="244"/>
      <c r="W10" s="244"/>
      <c r="X10" s="244"/>
      <c r="Y10" s="24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
      <c r="B11" s="24"/>
      <c r="C11" s="24"/>
      <c r="D11" s="24"/>
      <c r="E11" s="30"/>
      <c r="F11" s="30"/>
      <c r="G11" s="30"/>
      <c r="H11" s="30"/>
      <c r="I11" s="30"/>
      <c r="J11" s="30"/>
      <c r="K11" s="30"/>
      <c r="L11" s="30"/>
      <c r="M11" s="30"/>
      <c r="N11" s="30"/>
      <c r="O11" s="30"/>
      <c r="P11" s="30"/>
      <c r="Q11" s="30"/>
      <c r="R11" s="30"/>
      <c r="S11" s="29"/>
      <c r="T11" s="29"/>
      <c r="U11" s="29"/>
      <c r="V11" s="29"/>
      <c r="W11" s="29"/>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customHeight="1" x14ac:dyDescent="0.25">
      <c r="A12" s="24"/>
      <c r="B12" s="24"/>
      <c r="C12" s="24"/>
      <c r="D12" s="24"/>
      <c r="E12" s="248" t="str">
        <f>'1. паспорт местоположение'!A12</f>
        <v>M_TP1600.PR.0081</v>
      </c>
      <c r="F12" s="248"/>
      <c r="G12" s="248"/>
      <c r="H12" s="248"/>
      <c r="I12" s="248"/>
      <c r="J12" s="248"/>
      <c r="K12" s="248"/>
      <c r="L12" s="248"/>
      <c r="M12" s="248"/>
      <c r="N12" s="248"/>
      <c r="O12" s="248"/>
      <c r="P12" s="248"/>
      <c r="Q12" s="248"/>
      <c r="R12" s="248"/>
      <c r="S12" s="248"/>
      <c r="T12" s="248"/>
      <c r="U12" s="248"/>
      <c r="V12" s="248"/>
      <c r="W12" s="248"/>
      <c r="X12" s="248"/>
      <c r="Y12" s="248"/>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
      <c r="B13" s="24"/>
      <c r="C13" s="24"/>
      <c r="D13" s="24"/>
      <c r="E13" s="244" t="s">
        <v>5</v>
      </c>
      <c r="F13" s="244"/>
      <c r="G13" s="244"/>
      <c r="H13" s="244"/>
      <c r="I13" s="244"/>
      <c r="J13" s="244"/>
      <c r="K13" s="244"/>
      <c r="L13" s="244"/>
      <c r="M13" s="244"/>
      <c r="N13" s="244"/>
      <c r="O13" s="244"/>
      <c r="P13" s="244"/>
      <c r="Q13" s="244"/>
      <c r="R13" s="244"/>
      <c r="S13" s="244"/>
      <c r="T13" s="244"/>
      <c r="U13" s="244"/>
      <c r="V13" s="244"/>
      <c r="W13" s="244"/>
      <c r="X13" s="244"/>
      <c r="Y13" s="24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s="38"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1024" s="39" customFormat="1" x14ac:dyDescent="0.2">
      <c r="E15" s="248" t="str">
        <f>'1. паспорт местоположение'!A15</f>
        <v>Модернизация ПС 110 кВ КНС-2 (Вар. РЭС) 1Т, 2Т (установка защит ближнего резервирования 1Т, 2Т - 2 шт.)</v>
      </c>
      <c r="F15" s="248"/>
      <c r="G15" s="248"/>
      <c r="H15" s="248"/>
      <c r="I15" s="248"/>
      <c r="J15" s="248"/>
      <c r="K15" s="248"/>
      <c r="L15" s="248"/>
      <c r="M15" s="248"/>
      <c r="N15" s="248"/>
      <c r="O15" s="248"/>
      <c r="P15" s="248"/>
      <c r="Q15" s="248"/>
      <c r="R15" s="248"/>
      <c r="S15" s="248"/>
      <c r="T15" s="248"/>
      <c r="U15" s="248"/>
      <c r="V15" s="248"/>
      <c r="W15" s="248"/>
      <c r="X15" s="248"/>
      <c r="Y15" s="248"/>
    </row>
    <row r="16" spans="1:1024" ht="15" customHeight="1" x14ac:dyDescent="0.25">
      <c r="A16" s="39"/>
      <c r="B16" s="39"/>
      <c r="C16" s="39"/>
      <c r="D16" s="39"/>
      <c r="E16" s="244" t="s">
        <v>7</v>
      </c>
      <c r="F16" s="244"/>
      <c r="G16" s="244"/>
      <c r="H16" s="244"/>
      <c r="I16" s="244"/>
      <c r="J16" s="244"/>
      <c r="K16" s="244"/>
      <c r="L16" s="244"/>
      <c r="M16" s="244"/>
      <c r="N16" s="244"/>
      <c r="O16" s="244"/>
      <c r="P16" s="244"/>
      <c r="Q16" s="244"/>
      <c r="R16" s="244"/>
      <c r="S16" s="244"/>
      <c r="T16" s="244"/>
      <c r="U16" s="244"/>
      <c r="V16" s="244"/>
      <c r="W16" s="244"/>
      <c r="X16" s="244"/>
      <c r="Y16" s="24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 customHeight="1" x14ac:dyDescent="0.25">
      <c r="A17" s="39"/>
      <c r="B17" s="39"/>
      <c r="C17" s="39"/>
      <c r="D17" s="39"/>
      <c r="E17" s="40"/>
      <c r="F17" s="40"/>
      <c r="G17" s="40"/>
      <c r="H17" s="40"/>
      <c r="I17" s="40"/>
      <c r="J17" s="40"/>
      <c r="K17" s="40"/>
      <c r="L17" s="40"/>
      <c r="M17" s="40"/>
      <c r="N17" s="40"/>
      <c r="O17" s="40"/>
      <c r="P17" s="40"/>
      <c r="Q17" s="40"/>
      <c r="R17" s="40"/>
      <c r="S17" s="40"/>
      <c r="T17" s="40"/>
      <c r="U17" s="40"/>
      <c r="V17" s="40"/>
      <c r="W17" s="40"/>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39"/>
      <c r="B18" s="39"/>
      <c r="C18" s="39"/>
      <c r="D18" s="39"/>
      <c r="E18" s="256"/>
      <c r="F18" s="256"/>
      <c r="G18" s="256"/>
      <c r="H18" s="256"/>
      <c r="I18" s="256"/>
      <c r="J18" s="256"/>
      <c r="K18" s="256"/>
      <c r="L18" s="256"/>
      <c r="M18" s="256"/>
      <c r="N18" s="256"/>
      <c r="O18" s="256"/>
      <c r="P18" s="256"/>
      <c r="Q18" s="256"/>
      <c r="R18" s="256"/>
      <c r="S18" s="256"/>
      <c r="T18" s="256"/>
      <c r="U18" s="256"/>
      <c r="V18" s="256"/>
      <c r="W18" s="256"/>
      <c r="X18" s="256"/>
      <c r="Y18" s="256"/>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25.5" customHeight="1" x14ac:dyDescent="0.25">
      <c r="A19" s="256" t="s">
        <v>121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6" customFormat="1" ht="21" customHeight="1" x14ac:dyDescent="0.25"/>
    <row r="21" spans="1:1024" ht="15.75" customHeight="1" x14ac:dyDescent="0.25">
      <c r="A21" s="259" t="s">
        <v>9</v>
      </c>
      <c r="B21" s="259" t="s">
        <v>122</v>
      </c>
      <c r="C21" s="259"/>
      <c r="D21" s="259" t="s">
        <v>123</v>
      </c>
      <c r="E21" s="259"/>
      <c r="F21" s="259" t="s">
        <v>81</v>
      </c>
      <c r="G21" s="259"/>
      <c r="H21" s="259"/>
      <c r="I21" s="259"/>
      <c r="J21" s="259" t="s">
        <v>124</v>
      </c>
      <c r="K21" s="259" t="s">
        <v>125</v>
      </c>
      <c r="L21" s="259"/>
      <c r="M21" s="259" t="s">
        <v>126</v>
      </c>
      <c r="N21" s="259"/>
      <c r="O21" s="259" t="s">
        <v>127</v>
      </c>
      <c r="P21" s="259"/>
      <c r="Q21" s="259" t="s">
        <v>128</v>
      </c>
      <c r="R21" s="259"/>
      <c r="S21" s="259" t="s">
        <v>129</v>
      </c>
      <c r="T21" s="259" t="s">
        <v>130</v>
      </c>
      <c r="U21" s="259" t="s">
        <v>131</v>
      </c>
      <c r="V21" s="259" t="s">
        <v>132</v>
      </c>
      <c r="W21" s="259"/>
      <c r="X21" s="254" t="s">
        <v>101</v>
      </c>
      <c r="Y21" s="254"/>
      <c r="Z21" s="254" t="s">
        <v>102</v>
      </c>
      <c r="AA21" s="25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16" customHeight="1" x14ac:dyDescent="0.25">
      <c r="A22" s="259"/>
      <c r="B22" s="259"/>
      <c r="C22" s="259"/>
      <c r="D22" s="259"/>
      <c r="E22" s="259"/>
      <c r="F22" s="259" t="s">
        <v>133</v>
      </c>
      <c r="G22" s="259"/>
      <c r="H22" s="259" t="s">
        <v>134</v>
      </c>
      <c r="I22" s="259"/>
      <c r="J22" s="259"/>
      <c r="K22" s="259"/>
      <c r="L22" s="259"/>
      <c r="M22" s="259"/>
      <c r="N22" s="259"/>
      <c r="O22" s="259"/>
      <c r="P22" s="259"/>
      <c r="Q22" s="259"/>
      <c r="R22" s="259"/>
      <c r="S22" s="259"/>
      <c r="T22" s="259"/>
      <c r="U22" s="259"/>
      <c r="V22" s="259"/>
      <c r="W22" s="259"/>
      <c r="X22" s="67" t="s">
        <v>103</v>
      </c>
      <c r="Y22" s="67" t="s">
        <v>104</v>
      </c>
      <c r="Z22" s="67" t="s">
        <v>105</v>
      </c>
      <c r="AA22" s="67" t="s">
        <v>106</v>
      </c>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0" customHeight="1" x14ac:dyDescent="0.25">
      <c r="A23" s="259"/>
      <c r="B23" s="68" t="s">
        <v>107</v>
      </c>
      <c r="C23" s="68"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67" t="s">
        <v>107</v>
      </c>
      <c r="AA23" s="67" t="s">
        <v>107</v>
      </c>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7" sqref="C27"/>
    </sheetView>
  </sheetViews>
  <sheetFormatPr defaultRowHeight="15" x14ac:dyDescent="0.25"/>
  <cols>
    <col min="1" max="1" width="6.140625" style="24"/>
    <col min="2" max="2" width="55.85546875" style="24"/>
    <col min="3" max="3" width="102.7109375" style="24"/>
    <col min="4" max="4" width="15" style="24"/>
    <col min="5" max="5" width="37.85546875" style="24"/>
    <col min="6" max="6" width="20.5703125" style="24"/>
    <col min="7" max="7" width="26.140625" style="24"/>
    <col min="8" max="8" width="16.42578125" style="24"/>
    <col min="9" max="16384" width="9.140625" style="24"/>
  </cols>
  <sheetData>
    <row r="1" spans="1:29" s="19" customFormat="1" ht="18.75" customHeight="1" x14ac:dyDescent="0.2">
      <c r="A1" s="18"/>
      <c r="C1" s="20" t="s">
        <v>0</v>
      </c>
    </row>
    <row r="2" spans="1:29" ht="18.75" customHeight="1" x14ac:dyDescent="0.3">
      <c r="A2" s="18"/>
      <c r="B2" s="19"/>
      <c r="C2" s="23" t="s">
        <v>1</v>
      </c>
      <c r="E2" s="19"/>
      <c r="F2" s="19"/>
    </row>
    <row r="3" spans="1:29" ht="18.75" x14ac:dyDescent="0.3">
      <c r="A3" s="25"/>
      <c r="B3" s="19"/>
      <c r="C3" s="23" t="s">
        <v>2</v>
      </c>
      <c r="E3" s="19"/>
      <c r="F3" s="19"/>
    </row>
    <row r="4" spans="1:29" ht="18.75" x14ac:dyDescent="0.3">
      <c r="A4" s="25"/>
      <c r="B4" s="19"/>
      <c r="C4" s="23"/>
      <c r="E4" s="19"/>
      <c r="F4" s="19"/>
    </row>
    <row r="5" spans="1:29" ht="15.75" x14ac:dyDescent="0.25">
      <c r="A5" s="241" t="str">
        <f>'1. паспорт местоположение'!A5:C5</f>
        <v>Год раскрытия информации: 2023 год</v>
      </c>
      <c r="B5" s="241"/>
      <c r="C5" s="241"/>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5"/>
      <c r="E6" s="19"/>
      <c r="F6" s="19"/>
      <c r="G6" s="23"/>
    </row>
    <row r="7" spans="1:29" ht="18.75" x14ac:dyDescent="0.25">
      <c r="A7" s="242" t="s">
        <v>3</v>
      </c>
      <c r="B7" s="242"/>
      <c r="C7" s="242"/>
      <c r="D7" s="29"/>
      <c r="E7" s="29"/>
      <c r="F7" s="29"/>
      <c r="G7" s="29"/>
      <c r="H7" s="29"/>
      <c r="I7" s="29"/>
      <c r="J7" s="29"/>
      <c r="K7" s="29"/>
      <c r="L7" s="29"/>
      <c r="M7" s="29"/>
      <c r="N7" s="29"/>
      <c r="O7" s="29"/>
      <c r="P7" s="29"/>
      <c r="Q7" s="29"/>
      <c r="R7" s="29"/>
      <c r="S7" s="29"/>
      <c r="T7" s="29"/>
      <c r="U7" s="29"/>
    </row>
    <row r="8" spans="1:29" ht="18.75" x14ac:dyDescent="0.25">
      <c r="A8" s="242"/>
      <c r="B8" s="242"/>
      <c r="C8" s="242"/>
      <c r="D8" s="30"/>
      <c r="E8" s="30"/>
      <c r="F8" s="30"/>
      <c r="G8" s="30"/>
      <c r="H8" s="29"/>
      <c r="I8" s="29"/>
      <c r="J8" s="29"/>
      <c r="K8" s="29"/>
      <c r="L8" s="29"/>
      <c r="M8" s="29"/>
      <c r="N8" s="29"/>
      <c r="O8" s="29"/>
      <c r="P8" s="29"/>
      <c r="Q8" s="29"/>
      <c r="R8" s="29"/>
      <c r="S8" s="29"/>
      <c r="T8" s="29"/>
      <c r="U8" s="29"/>
    </row>
    <row r="9" spans="1:29" ht="18.75" x14ac:dyDescent="0.25">
      <c r="A9" s="248" t="str">
        <f>'1. паспорт местоположение'!A9:C9</f>
        <v>АО "Россети Тюмень"</v>
      </c>
      <c r="B9" s="248"/>
      <c r="C9" s="248"/>
      <c r="D9" s="31"/>
      <c r="E9" s="31"/>
      <c r="F9" s="31"/>
      <c r="G9" s="31"/>
      <c r="H9" s="29"/>
      <c r="I9" s="29"/>
      <c r="J9" s="29"/>
      <c r="K9" s="29"/>
      <c r="L9" s="29"/>
      <c r="M9" s="29"/>
      <c r="N9" s="29"/>
      <c r="O9" s="29"/>
      <c r="P9" s="29"/>
      <c r="Q9" s="29"/>
      <c r="R9" s="29"/>
      <c r="S9" s="29"/>
      <c r="T9" s="29"/>
      <c r="U9" s="29"/>
    </row>
    <row r="10" spans="1:29" ht="18.75" x14ac:dyDescent="0.25">
      <c r="A10" s="244" t="s">
        <v>4</v>
      </c>
      <c r="B10" s="244"/>
      <c r="C10" s="244"/>
      <c r="D10" s="33"/>
      <c r="E10" s="33"/>
      <c r="F10" s="33"/>
      <c r="G10" s="33"/>
      <c r="H10" s="29"/>
      <c r="I10" s="29"/>
      <c r="J10" s="29"/>
      <c r="K10" s="29"/>
      <c r="L10" s="29"/>
      <c r="M10" s="29"/>
      <c r="N10" s="29"/>
      <c r="O10" s="29"/>
      <c r="P10" s="29"/>
      <c r="Q10" s="29"/>
      <c r="R10" s="29"/>
      <c r="S10" s="29"/>
      <c r="T10" s="29"/>
      <c r="U10" s="29"/>
    </row>
    <row r="11" spans="1:29" ht="18.75" x14ac:dyDescent="0.25">
      <c r="A11" s="242"/>
      <c r="B11" s="242"/>
      <c r="C11" s="242"/>
      <c r="D11" s="30"/>
      <c r="E11" s="30"/>
      <c r="F11" s="30"/>
      <c r="G11" s="30"/>
      <c r="H11" s="29"/>
      <c r="I11" s="29"/>
      <c r="J11" s="29"/>
      <c r="K11" s="29"/>
      <c r="L11" s="29"/>
      <c r="M11" s="29"/>
      <c r="N11" s="29"/>
      <c r="O11" s="29"/>
      <c r="P11" s="29"/>
      <c r="Q11" s="29"/>
      <c r="R11" s="29"/>
      <c r="S11" s="29"/>
      <c r="T11" s="29"/>
      <c r="U11" s="29"/>
    </row>
    <row r="12" spans="1:29" ht="18.75" x14ac:dyDescent="0.25">
      <c r="A12" s="248" t="str">
        <f>'1. паспорт местоположение'!A12:C12</f>
        <v>M_TP1600.PR.0081</v>
      </c>
      <c r="B12" s="248"/>
      <c r="C12" s="248"/>
      <c r="D12" s="31"/>
      <c r="E12" s="31"/>
      <c r="F12" s="31"/>
      <c r="G12" s="31"/>
      <c r="H12" s="29"/>
      <c r="I12" s="29"/>
      <c r="J12" s="29"/>
      <c r="K12" s="29"/>
      <c r="L12" s="29"/>
      <c r="M12" s="29"/>
      <c r="N12" s="29"/>
      <c r="O12" s="29"/>
      <c r="P12" s="29"/>
      <c r="Q12" s="29"/>
      <c r="R12" s="29"/>
      <c r="S12" s="29"/>
      <c r="T12" s="29"/>
      <c r="U12" s="29"/>
    </row>
    <row r="13" spans="1:29" ht="18.75" x14ac:dyDescent="0.25">
      <c r="A13" s="244" t="s">
        <v>5</v>
      </c>
      <c r="B13" s="244"/>
      <c r="C13" s="244"/>
      <c r="D13" s="33"/>
      <c r="E13" s="33"/>
      <c r="F13" s="33"/>
      <c r="G13" s="33"/>
      <c r="H13" s="29"/>
      <c r="I13" s="29"/>
      <c r="J13" s="29"/>
      <c r="K13" s="29"/>
      <c r="L13" s="29"/>
      <c r="M13" s="29"/>
      <c r="N13" s="29"/>
      <c r="O13" s="29"/>
      <c r="P13" s="29"/>
      <c r="Q13" s="29"/>
      <c r="R13" s="29"/>
      <c r="S13" s="29"/>
      <c r="T13" s="29"/>
      <c r="U13" s="29"/>
    </row>
    <row r="14" spans="1:29" s="38" customFormat="1" ht="15.75" customHeight="1" x14ac:dyDescent="0.2">
      <c r="A14" s="249"/>
      <c r="B14" s="249"/>
      <c r="C14" s="249"/>
      <c r="D14" s="36"/>
      <c r="E14" s="36"/>
      <c r="F14" s="36"/>
      <c r="G14" s="36"/>
      <c r="H14" s="36"/>
      <c r="I14" s="36"/>
      <c r="J14" s="36"/>
      <c r="K14" s="36"/>
      <c r="L14" s="36"/>
      <c r="M14" s="36"/>
      <c r="N14" s="36"/>
      <c r="O14" s="36"/>
      <c r="P14" s="36"/>
      <c r="Q14" s="36"/>
      <c r="R14" s="36"/>
      <c r="S14" s="36"/>
      <c r="T14" s="36"/>
      <c r="U14" s="36"/>
    </row>
    <row r="15" spans="1:29" s="39" customFormat="1" ht="45.75" customHeight="1" x14ac:dyDescent="0.2">
      <c r="A15" s="250" t="str">
        <f>'1. паспорт местоположение'!A15:C15</f>
        <v>Модернизация ПС 110 кВ КНС-2 (Вар. РЭС) 1Т, 2Т (установка защит ближнего резервирования 1Т, 2Т - 2 шт.)</v>
      </c>
      <c r="B15" s="250"/>
      <c r="C15" s="250"/>
      <c r="D15" s="31"/>
      <c r="E15" s="31"/>
      <c r="F15" s="31"/>
      <c r="G15" s="31"/>
      <c r="H15" s="31"/>
      <c r="I15" s="31"/>
      <c r="J15" s="31"/>
      <c r="K15" s="31"/>
      <c r="L15" s="31"/>
      <c r="M15" s="31"/>
      <c r="N15" s="31"/>
      <c r="O15" s="31"/>
      <c r="P15" s="31"/>
      <c r="Q15" s="31"/>
      <c r="R15" s="31"/>
      <c r="S15" s="31"/>
      <c r="T15" s="31"/>
      <c r="U15" s="31"/>
    </row>
    <row r="16" spans="1:29" ht="15" customHeight="1" x14ac:dyDescent="0.25">
      <c r="A16" s="244" t="s">
        <v>7</v>
      </c>
      <c r="B16" s="244"/>
      <c r="C16" s="244"/>
      <c r="D16" s="33"/>
      <c r="E16" s="33"/>
      <c r="F16" s="33"/>
      <c r="G16" s="33"/>
      <c r="H16" s="33"/>
      <c r="I16" s="33"/>
      <c r="J16" s="33"/>
      <c r="K16" s="33"/>
      <c r="L16" s="33"/>
      <c r="M16" s="33"/>
      <c r="N16" s="33"/>
      <c r="O16" s="33"/>
      <c r="P16" s="33"/>
      <c r="Q16" s="33"/>
      <c r="R16" s="33"/>
      <c r="S16" s="33"/>
      <c r="T16" s="33"/>
      <c r="U16" s="33"/>
    </row>
    <row r="17" spans="1:21" ht="15" customHeight="1" x14ac:dyDescent="0.25">
      <c r="A17" s="249"/>
      <c r="B17" s="249"/>
      <c r="C17" s="249"/>
      <c r="D17" s="40"/>
      <c r="E17" s="40"/>
      <c r="F17" s="40"/>
      <c r="G17" s="40"/>
      <c r="H17" s="40"/>
      <c r="I17" s="40"/>
      <c r="J17" s="40"/>
      <c r="K17" s="40"/>
      <c r="L17" s="40"/>
      <c r="M17" s="40"/>
      <c r="N17" s="40"/>
      <c r="O17" s="40"/>
      <c r="P17" s="40"/>
      <c r="Q17" s="40"/>
      <c r="R17" s="40"/>
    </row>
    <row r="18" spans="1:21" ht="27.75" customHeight="1" x14ac:dyDescent="0.25">
      <c r="A18" s="247" t="s">
        <v>135</v>
      </c>
      <c r="B18" s="247"/>
      <c r="C18" s="247"/>
      <c r="D18" s="43"/>
      <c r="E18" s="43"/>
      <c r="F18" s="43"/>
      <c r="G18" s="43"/>
      <c r="H18" s="43"/>
      <c r="I18" s="43"/>
      <c r="J18" s="43"/>
      <c r="K18" s="43"/>
      <c r="L18" s="43"/>
      <c r="M18" s="43"/>
      <c r="N18" s="43"/>
      <c r="O18" s="43"/>
      <c r="P18" s="43"/>
      <c r="Q18" s="43"/>
      <c r="R18" s="43"/>
      <c r="S18" s="43"/>
      <c r="T18" s="43"/>
      <c r="U18" s="43"/>
    </row>
    <row r="19" spans="1:21" ht="15" customHeight="1" x14ac:dyDescent="0.25">
      <c r="A19" s="33"/>
      <c r="B19" s="33"/>
      <c r="C19" s="33"/>
      <c r="D19" s="33"/>
      <c r="E19" s="33"/>
      <c r="F19" s="33"/>
      <c r="G19" s="33"/>
      <c r="H19" s="40"/>
      <c r="I19" s="40"/>
      <c r="J19" s="40"/>
      <c r="K19" s="40"/>
      <c r="L19" s="40"/>
      <c r="M19" s="40"/>
      <c r="N19" s="40"/>
      <c r="O19" s="40"/>
      <c r="P19" s="40"/>
      <c r="Q19" s="40"/>
      <c r="R19" s="40"/>
    </row>
    <row r="20" spans="1:21" ht="39.75" customHeight="1" x14ac:dyDescent="0.25">
      <c r="A20" s="44" t="s">
        <v>9</v>
      </c>
      <c r="B20" s="45" t="s">
        <v>10</v>
      </c>
      <c r="C20" s="48" t="s">
        <v>11</v>
      </c>
      <c r="D20" s="46"/>
      <c r="E20" s="4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8">
        <v>3</v>
      </c>
      <c r="D21" s="46"/>
      <c r="E21" s="46"/>
      <c r="F21" s="46"/>
      <c r="G21" s="46"/>
      <c r="H21" s="36"/>
      <c r="I21" s="36"/>
      <c r="J21" s="36"/>
      <c r="K21" s="36"/>
      <c r="L21" s="36"/>
      <c r="M21" s="36"/>
      <c r="N21" s="36"/>
      <c r="O21" s="36"/>
      <c r="P21" s="36"/>
      <c r="Q21" s="36"/>
      <c r="R21" s="36"/>
      <c r="S21" s="47"/>
      <c r="T21" s="47"/>
      <c r="U21" s="47"/>
    </row>
    <row r="22" spans="1:21" ht="71.25" customHeight="1" x14ac:dyDescent="0.25">
      <c r="A22" s="49" t="s">
        <v>12</v>
      </c>
      <c r="B22" s="61" t="s">
        <v>136</v>
      </c>
      <c r="C22" s="44" t="s">
        <v>137</v>
      </c>
      <c r="D22" s="46"/>
      <c r="E22" s="46"/>
      <c r="F22" s="36"/>
      <c r="G22" s="36"/>
      <c r="H22" s="36"/>
      <c r="I22" s="36"/>
      <c r="J22" s="36"/>
      <c r="K22" s="36"/>
      <c r="L22" s="36"/>
      <c r="M22" s="36"/>
      <c r="N22" s="36"/>
      <c r="O22" s="36"/>
      <c r="P22" s="36"/>
      <c r="Q22" s="47"/>
      <c r="R22" s="47"/>
      <c r="S22" s="47"/>
      <c r="T22" s="47"/>
      <c r="U22" s="47"/>
    </row>
    <row r="23" spans="1:21" ht="54" customHeight="1" x14ac:dyDescent="0.25">
      <c r="A23" s="49" t="s">
        <v>15</v>
      </c>
      <c r="B23" s="50" t="s">
        <v>138</v>
      </c>
      <c r="C23" s="90" t="s">
        <v>139</v>
      </c>
      <c r="D23" s="53"/>
      <c r="E23" s="53"/>
      <c r="F23" s="53"/>
      <c r="G23" s="53"/>
      <c r="H23" s="53"/>
      <c r="I23" s="53"/>
      <c r="J23" s="53"/>
      <c r="K23" s="53"/>
      <c r="L23" s="53"/>
      <c r="M23" s="53"/>
      <c r="N23" s="53"/>
      <c r="O23" s="53"/>
      <c r="P23" s="53"/>
      <c r="Q23" s="53"/>
      <c r="R23" s="53"/>
      <c r="S23" s="53"/>
      <c r="T23" s="53"/>
      <c r="U23" s="53"/>
    </row>
    <row r="24" spans="1:21" ht="63" customHeight="1" x14ac:dyDescent="0.25">
      <c r="A24" s="49" t="s">
        <v>18</v>
      </c>
      <c r="B24" s="50" t="s">
        <v>140</v>
      </c>
      <c r="C24" s="51" t="s">
        <v>478</v>
      </c>
      <c r="D24" s="53"/>
      <c r="E24" s="53"/>
      <c r="F24" s="53"/>
      <c r="G24" s="53"/>
      <c r="H24" s="53"/>
      <c r="I24" s="53"/>
      <c r="J24" s="53"/>
      <c r="K24" s="53"/>
      <c r="L24" s="53"/>
      <c r="M24" s="53"/>
      <c r="N24" s="53"/>
      <c r="O24" s="53"/>
      <c r="P24" s="53"/>
      <c r="Q24" s="53"/>
      <c r="R24" s="53"/>
      <c r="S24" s="53"/>
      <c r="T24" s="53"/>
      <c r="U24" s="53"/>
    </row>
    <row r="25" spans="1:21" ht="63" customHeight="1" x14ac:dyDescent="0.25">
      <c r="A25" s="49" t="s">
        <v>21</v>
      </c>
      <c r="B25" s="50" t="s">
        <v>141</v>
      </c>
      <c r="C25" s="48">
        <v>1.365</v>
      </c>
      <c r="D25" s="53"/>
      <c r="E25" s="53"/>
      <c r="F25" s="53"/>
      <c r="G25" s="53"/>
      <c r="H25" s="53"/>
      <c r="I25" s="53"/>
      <c r="J25" s="53"/>
      <c r="K25" s="53"/>
      <c r="L25" s="53"/>
      <c r="M25" s="53"/>
      <c r="N25" s="53"/>
      <c r="O25" s="53"/>
      <c r="P25" s="53"/>
      <c r="Q25" s="53"/>
      <c r="R25" s="53"/>
      <c r="S25" s="53"/>
      <c r="T25" s="53"/>
      <c r="U25" s="53"/>
    </row>
    <row r="26" spans="1:21" ht="42.75" customHeight="1" x14ac:dyDescent="0.25">
      <c r="A26" s="49" t="s">
        <v>24</v>
      </c>
      <c r="B26" s="50" t="s">
        <v>142</v>
      </c>
      <c r="C26" s="48"/>
      <c r="D26" s="53"/>
      <c r="E26" s="53"/>
      <c r="F26" s="53"/>
      <c r="G26" s="53"/>
      <c r="H26" s="53"/>
      <c r="I26" s="53"/>
      <c r="J26" s="53"/>
      <c r="K26" s="53"/>
      <c r="L26" s="53"/>
      <c r="M26" s="53"/>
      <c r="N26" s="53"/>
      <c r="O26" s="53"/>
      <c r="P26" s="53"/>
      <c r="Q26" s="53"/>
      <c r="R26" s="53"/>
      <c r="S26" s="53"/>
      <c r="T26" s="53"/>
      <c r="U26" s="53"/>
    </row>
    <row r="27" spans="1:21" ht="83.25" customHeight="1" x14ac:dyDescent="0.25">
      <c r="A27" s="49" t="s">
        <v>26</v>
      </c>
      <c r="B27" s="50" t="s">
        <v>143</v>
      </c>
      <c r="C27" s="44" t="s">
        <v>482</v>
      </c>
      <c r="D27" s="53"/>
      <c r="E27" s="53"/>
      <c r="F27" s="53"/>
      <c r="G27" s="53"/>
      <c r="H27" s="53"/>
      <c r="I27" s="53"/>
      <c r="J27" s="53"/>
      <c r="K27" s="53"/>
      <c r="L27" s="53"/>
      <c r="M27" s="53"/>
      <c r="N27" s="53"/>
      <c r="O27" s="53"/>
      <c r="P27" s="53"/>
      <c r="Q27" s="53"/>
      <c r="R27" s="53"/>
      <c r="S27" s="53"/>
      <c r="T27" s="53"/>
      <c r="U27" s="53"/>
    </row>
    <row r="28" spans="1:21" ht="42.75" customHeight="1" x14ac:dyDescent="0.25">
      <c r="A28" s="49" t="s">
        <v>29</v>
      </c>
      <c r="B28" s="50" t="s">
        <v>144</v>
      </c>
      <c r="C28" s="48">
        <v>2025</v>
      </c>
      <c r="D28" s="53"/>
      <c r="E28" s="53"/>
      <c r="F28" s="53"/>
      <c r="G28" s="53"/>
      <c r="H28" s="53"/>
      <c r="I28" s="53"/>
      <c r="J28" s="53"/>
      <c r="K28" s="53"/>
      <c r="L28" s="53"/>
      <c r="M28" s="53"/>
      <c r="N28" s="53"/>
      <c r="O28" s="53"/>
      <c r="P28" s="53"/>
      <c r="Q28" s="53"/>
      <c r="R28" s="53"/>
      <c r="S28" s="53"/>
      <c r="T28" s="53"/>
      <c r="U28" s="53"/>
    </row>
    <row r="29" spans="1:21" ht="42.75" customHeight="1" x14ac:dyDescent="0.25">
      <c r="A29" s="49" t="s">
        <v>31</v>
      </c>
      <c r="B29" s="44" t="s">
        <v>145</v>
      </c>
      <c r="C29" s="48">
        <v>2025</v>
      </c>
      <c r="D29" s="53"/>
      <c r="E29" s="53"/>
      <c r="F29" s="53"/>
      <c r="G29" s="53"/>
      <c r="H29" s="53"/>
      <c r="I29" s="53"/>
      <c r="J29" s="53"/>
      <c r="K29" s="53"/>
      <c r="L29" s="53"/>
      <c r="M29" s="53"/>
      <c r="N29" s="53"/>
      <c r="O29" s="53"/>
      <c r="P29" s="53"/>
      <c r="Q29" s="53"/>
      <c r="R29" s="53"/>
      <c r="S29" s="53"/>
      <c r="T29" s="53"/>
      <c r="U29" s="53"/>
    </row>
    <row r="30" spans="1:21" ht="42.75" customHeight="1" x14ac:dyDescent="0.25">
      <c r="A30" s="49" t="s">
        <v>33</v>
      </c>
      <c r="B30" s="44" t="s">
        <v>146</v>
      </c>
      <c r="C30" s="48" t="s">
        <v>147</v>
      </c>
      <c r="D30" s="53"/>
      <c r="E30" s="53"/>
      <c r="F30" s="53"/>
      <c r="G30" s="53"/>
      <c r="H30" s="53"/>
      <c r="I30" s="53"/>
      <c r="J30" s="53"/>
      <c r="K30" s="53"/>
      <c r="L30" s="53"/>
      <c r="M30" s="53"/>
      <c r="N30" s="53"/>
      <c r="O30" s="53"/>
      <c r="P30" s="53"/>
      <c r="Q30" s="53"/>
      <c r="R30" s="53"/>
      <c r="S30" s="53"/>
      <c r="T30" s="53"/>
      <c r="U30" s="53"/>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24"/>
    <col min="2" max="2" width="31.42578125" style="24"/>
    <col min="3" max="3" width="12.85546875" style="24"/>
    <col min="4" max="5" width="15.5703125" style="24"/>
    <col min="6" max="7" width="13.42578125" style="24"/>
    <col min="8" max="8" width="12.85546875" style="24"/>
    <col min="9" max="9" width="18.42578125" style="24"/>
    <col min="10" max="10" width="17.28515625" style="24"/>
    <col min="11" max="11" width="25.42578125" style="24"/>
    <col min="12" max="12" width="32.140625" style="24"/>
    <col min="13" max="13" width="28.140625" style="24"/>
    <col min="14" max="14" width="33.7109375" style="24"/>
    <col min="15" max="15" width="13.42578125" style="24"/>
    <col min="16" max="16" width="8.7109375" style="24"/>
    <col min="17" max="17" width="13.140625" style="24"/>
    <col min="18" max="18" width="8.5703125" style="24"/>
    <col min="19" max="19" width="17.5703125" style="24"/>
    <col min="20" max="21" width="12.5703125" style="24"/>
    <col min="22" max="22" width="11" style="24"/>
    <col min="23" max="25" width="18.140625" style="24"/>
    <col min="26" max="26" width="48.42578125" style="24"/>
    <col min="27" max="28" width="12.85546875" style="24"/>
    <col min="29" max="1025" width="8.5703125" style="24"/>
    <col min="1026" max="16384" width="9.140625" style="24"/>
  </cols>
  <sheetData>
    <row r="1" spans="1:28" ht="18.75" x14ac:dyDescent="0.25">
      <c r="Z1" s="20" t="s">
        <v>0</v>
      </c>
    </row>
    <row r="2" spans="1:28" ht="18.75" x14ac:dyDescent="0.3">
      <c r="Z2" s="23" t="s">
        <v>1</v>
      </c>
    </row>
    <row r="3" spans="1:28" ht="18.75" x14ac:dyDescent="0.3">
      <c r="Z3" s="23" t="s">
        <v>2</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9"/>
      <c r="AB6" s="2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9"/>
      <c r="AB7" s="2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31"/>
      <c r="AB8" s="31"/>
    </row>
    <row r="9" spans="1:28" ht="15.75"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33"/>
      <c r="AB9" s="33"/>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9"/>
      <c r="AB10" s="29"/>
    </row>
    <row r="11" spans="1:28" ht="15.75" x14ac:dyDescent="0.25">
      <c r="A11" s="248" t="str">
        <f>'1. паспорт местоположение'!A12:C12</f>
        <v>M_TP1600.PR.0081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31"/>
      <c r="AB11" s="31"/>
    </row>
    <row r="12" spans="1:28" ht="15.75"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33"/>
      <c r="AB12" s="33"/>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1"/>
      <c r="AB13" s="91"/>
    </row>
    <row r="14" spans="1:28" ht="67.5" customHeight="1" x14ac:dyDescent="0.25">
      <c r="A14" s="250" t="str">
        <f>'1. паспорт местоположение'!A15:C15</f>
        <v>Модернизация ПС 110 кВ КНС-2 (Вар. РЭС)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31"/>
      <c r="AB14" s="31"/>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33"/>
      <c r="AB15" s="33"/>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92"/>
      <c r="AB16" s="92"/>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92"/>
      <c r="AB17" s="92"/>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92"/>
      <c r="AB18" s="92"/>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92"/>
      <c r="AB19" s="92"/>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92"/>
      <c r="AB20" s="92"/>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92"/>
      <c r="AB21" s="92"/>
    </row>
    <row r="22" spans="1:28" x14ac:dyDescent="0.25">
      <c r="A22" s="261" t="s">
        <v>148</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93"/>
      <c r="AB22" s="93"/>
    </row>
    <row r="23" spans="1:28" ht="32.25" customHeight="1" x14ac:dyDescent="0.25">
      <c r="A23" s="262" t="s">
        <v>149</v>
      </c>
      <c r="B23" s="262"/>
      <c r="C23" s="262"/>
      <c r="D23" s="262"/>
      <c r="E23" s="262"/>
      <c r="F23" s="262"/>
      <c r="G23" s="262"/>
      <c r="H23" s="262"/>
      <c r="I23" s="262"/>
      <c r="J23" s="262"/>
      <c r="K23" s="262"/>
      <c r="L23" s="262"/>
      <c r="M23" s="262" t="s">
        <v>150</v>
      </c>
      <c r="N23" s="262"/>
      <c r="O23" s="262"/>
      <c r="P23" s="262"/>
      <c r="Q23" s="262"/>
      <c r="R23" s="262"/>
      <c r="S23" s="262"/>
      <c r="T23" s="262"/>
      <c r="U23" s="262"/>
      <c r="V23" s="262"/>
      <c r="W23" s="262"/>
      <c r="X23" s="262"/>
      <c r="Y23" s="262"/>
      <c r="Z23" s="262"/>
    </row>
    <row r="24" spans="1:28" ht="151.5" customHeight="1" x14ac:dyDescent="0.25">
      <c r="A24" s="62" t="s">
        <v>151</v>
      </c>
      <c r="B24" s="94" t="s">
        <v>152</v>
      </c>
      <c r="C24" s="62" t="s">
        <v>153</v>
      </c>
      <c r="D24" s="62" t="s">
        <v>154</v>
      </c>
      <c r="E24" s="62" t="s">
        <v>155</v>
      </c>
      <c r="F24" s="62" t="s">
        <v>156</v>
      </c>
      <c r="G24" s="62" t="s">
        <v>157</v>
      </c>
      <c r="H24" s="62" t="s">
        <v>158</v>
      </c>
      <c r="I24" s="62" t="s">
        <v>159</v>
      </c>
      <c r="J24" s="62" t="s">
        <v>160</v>
      </c>
      <c r="K24" s="94" t="s">
        <v>161</v>
      </c>
      <c r="L24" s="94" t="s">
        <v>162</v>
      </c>
      <c r="M24" s="95" t="s">
        <v>163</v>
      </c>
      <c r="N24" s="94" t="s">
        <v>164</v>
      </c>
      <c r="O24" s="96" t="s">
        <v>165</v>
      </c>
      <c r="P24" s="96" t="s">
        <v>166</v>
      </c>
      <c r="Q24" s="96" t="s">
        <v>167</v>
      </c>
      <c r="R24" s="62" t="s">
        <v>158</v>
      </c>
      <c r="S24" s="96" t="s">
        <v>168</v>
      </c>
      <c r="T24" s="96" t="s">
        <v>169</v>
      </c>
      <c r="U24" s="96" t="s">
        <v>170</v>
      </c>
      <c r="V24" s="96" t="s">
        <v>167</v>
      </c>
      <c r="W24" s="97" t="s">
        <v>171</v>
      </c>
      <c r="X24" s="97" t="s">
        <v>172</v>
      </c>
      <c r="Y24" s="97" t="s">
        <v>173</v>
      </c>
      <c r="Z24" s="98" t="s">
        <v>174</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c r="B26" s="100"/>
      <c r="C26" s="101"/>
      <c r="D26" s="101"/>
      <c r="E26" s="101"/>
      <c r="F26" s="101"/>
      <c r="G26" s="101"/>
      <c r="H26" s="102"/>
      <c r="I26" s="101"/>
      <c r="J26" s="101"/>
      <c r="K26" s="64"/>
      <c r="L26" s="102"/>
      <c r="M26" s="103"/>
      <c r="N26" s="64"/>
      <c r="O26" s="64"/>
      <c r="P26" s="64"/>
      <c r="Q26" s="64"/>
      <c r="R26" s="64"/>
      <c r="S26" s="64"/>
      <c r="T26" s="64"/>
      <c r="U26" s="64"/>
      <c r="V26" s="64"/>
      <c r="W26" s="64"/>
      <c r="X26" s="64"/>
      <c r="Y26" s="64"/>
      <c r="Z26" s="104"/>
    </row>
    <row r="27" spans="1:28" x14ac:dyDescent="0.25">
      <c r="A27" s="64"/>
      <c r="B27" s="64"/>
      <c r="C27" s="64"/>
      <c r="D27" s="64"/>
      <c r="E27" s="64"/>
      <c r="F27" s="102"/>
      <c r="G27" s="102"/>
      <c r="H27" s="64"/>
      <c r="I27" s="102"/>
      <c r="J27" s="101"/>
      <c r="K27" s="102"/>
      <c r="L27" s="64"/>
      <c r="M27" s="102"/>
      <c r="N27" s="64"/>
      <c r="O27" s="64"/>
      <c r="P27" s="64"/>
      <c r="Q27" s="64"/>
      <c r="R27" s="64"/>
      <c r="S27" s="64"/>
      <c r="T27" s="64"/>
      <c r="U27" s="64"/>
      <c r="V27" s="64"/>
      <c r="W27" s="64"/>
      <c r="X27" s="64"/>
      <c r="Y27" s="64"/>
      <c r="Z27" s="64"/>
    </row>
    <row r="28" spans="1:28" x14ac:dyDescent="0.25">
      <c r="A28" s="64"/>
      <c r="B28" s="64"/>
      <c r="C28" s="64"/>
      <c r="D28" s="64"/>
      <c r="E28" s="64"/>
      <c r="F28" s="102"/>
      <c r="G28" s="102"/>
      <c r="H28" s="64"/>
      <c r="I28" s="102"/>
      <c r="J28" s="101"/>
      <c r="K28" s="102"/>
      <c r="L28" s="105"/>
      <c r="M28" s="102"/>
      <c r="N28" s="102"/>
      <c r="O28" s="102"/>
      <c r="P28" s="102"/>
      <c r="Q28" s="102"/>
      <c r="R28" s="102"/>
      <c r="S28" s="102"/>
      <c r="T28" s="102"/>
      <c r="U28" s="102"/>
      <c r="V28" s="102"/>
      <c r="W28" s="102"/>
      <c r="X28" s="102"/>
      <c r="Y28" s="102"/>
      <c r="Z28" s="102"/>
    </row>
    <row r="29" spans="1:28" x14ac:dyDescent="0.25">
      <c r="A29" s="64"/>
      <c r="B29" s="64"/>
      <c r="C29" s="64"/>
      <c r="D29" s="64"/>
      <c r="E29" s="64"/>
      <c r="F29" s="102"/>
      <c r="G29" s="102"/>
      <c r="H29" s="64"/>
      <c r="I29" s="102"/>
      <c r="J29" s="101"/>
      <c r="K29" s="102"/>
      <c r="L29" s="105"/>
      <c r="M29" s="64"/>
      <c r="N29" s="64"/>
      <c r="O29" s="64"/>
      <c r="P29" s="64"/>
      <c r="Q29" s="64"/>
      <c r="R29" s="64"/>
      <c r="S29" s="64"/>
      <c r="T29" s="64"/>
      <c r="U29" s="64"/>
      <c r="V29" s="64"/>
      <c r="W29" s="64"/>
      <c r="X29" s="64"/>
      <c r="Y29" s="64"/>
      <c r="Z29" s="64"/>
    </row>
    <row r="30" spans="1:28" x14ac:dyDescent="0.25">
      <c r="A30" s="64"/>
      <c r="B30" s="64"/>
      <c r="C30" s="64"/>
      <c r="D30" s="64"/>
      <c r="E30" s="64"/>
      <c r="F30" s="102"/>
      <c r="G30" s="102"/>
      <c r="H30" s="64"/>
      <c r="I30" s="102"/>
      <c r="J30" s="101"/>
      <c r="K30" s="102"/>
      <c r="L30" s="105"/>
      <c r="M30" s="64"/>
      <c r="N30" s="64"/>
      <c r="O30" s="64"/>
      <c r="P30" s="64"/>
      <c r="Q30" s="64"/>
      <c r="R30" s="64"/>
      <c r="S30" s="64"/>
      <c r="T30" s="64"/>
      <c r="U30" s="64"/>
      <c r="V30" s="64"/>
      <c r="W30" s="64"/>
      <c r="X30" s="64"/>
      <c r="Y30" s="64"/>
      <c r="Z30" s="64"/>
    </row>
    <row r="31" spans="1:28" x14ac:dyDescent="0.25">
      <c r="A31" s="64"/>
      <c r="B31" s="64"/>
      <c r="C31" s="64"/>
      <c r="D31" s="64"/>
      <c r="E31" s="64"/>
      <c r="F31" s="64"/>
      <c r="G31" s="64"/>
      <c r="H31" s="64"/>
      <c r="I31" s="64"/>
      <c r="J31" s="64"/>
      <c r="K31" s="64"/>
      <c r="L31" s="105"/>
      <c r="M31" s="64"/>
      <c r="N31" s="64"/>
      <c r="O31" s="64"/>
      <c r="P31" s="64"/>
      <c r="Q31" s="64"/>
      <c r="R31" s="64"/>
      <c r="S31" s="64"/>
      <c r="T31" s="64"/>
      <c r="U31" s="64"/>
      <c r="V31" s="64"/>
      <c r="W31" s="64"/>
      <c r="X31" s="64"/>
      <c r="Y31" s="64"/>
      <c r="Z31" s="64"/>
    </row>
    <row r="32" spans="1:28" x14ac:dyDescent="0.25">
      <c r="A32" s="100"/>
      <c r="B32" s="100"/>
      <c r="C32" s="101"/>
      <c r="D32" s="101"/>
      <c r="E32" s="101"/>
      <c r="F32" s="101"/>
      <c r="G32" s="101"/>
      <c r="H32" s="102"/>
      <c r="I32" s="101"/>
      <c r="J32" s="101"/>
      <c r="K32" s="64"/>
      <c r="L32" s="64"/>
      <c r="M32" s="64"/>
      <c r="N32" s="64"/>
      <c r="O32" s="64"/>
      <c r="P32" s="64"/>
      <c r="Q32" s="64"/>
      <c r="R32" s="64"/>
      <c r="S32" s="64"/>
      <c r="T32" s="64"/>
      <c r="U32" s="64"/>
      <c r="V32" s="64"/>
      <c r="W32" s="64"/>
      <c r="X32" s="64"/>
      <c r="Y32" s="64"/>
      <c r="Z32" s="64"/>
    </row>
    <row r="33" spans="1:26"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E1" zoomScaleNormal="100" workbookViewId="0">
      <selection activeCell="J19" sqref="J19:O19"/>
    </sheetView>
  </sheetViews>
  <sheetFormatPr defaultRowHeight="15" x14ac:dyDescent="0.25"/>
  <cols>
    <col min="1" max="1" width="7.42578125" style="24"/>
    <col min="2" max="2" width="26.140625" style="24"/>
    <col min="3" max="3" width="74.42578125" style="24"/>
    <col min="4" max="4" width="16.42578125" style="24"/>
    <col min="5" max="5" width="9.42578125" style="24"/>
    <col min="6" max="6" width="8.7109375" style="24"/>
    <col min="7" max="7" width="8.5703125" style="24"/>
    <col min="8" max="8" width="8.42578125" style="24"/>
    <col min="9" max="9" width="35.140625" style="24"/>
    <col min="10" max="11" width="19.85546875" style="24"/>
    <col min="12" max="12" width="16.42578125" style="24"/>
    <col min="13" max="13" width="15.42578125" style="24"/>
    <col min="14" max="14" width="16.42578125" style="24"/>
    <col min="15" max="16384" width="9.140625" style="24"/>
  </cols>
  <sheetData>
    <row r="1" spans="1:28" s="19" customFormat="1" ht="18.75" customHeight="1" x14ac:dyDescent="0.2">
      <c r="A1" s="18"/>
      <c r="B1" s="18"/>
      <c r="O1" s="20" t="s">
        <v>0</v>
      </c>
    </row>
    <row r="2" spans="1:28" ht="18.75" customHeight="1" x14ac:dyDescent="0.3">
      <c r="A2" s="18"/>
      <c r="B2" s="18"/>
      <c r="C2" s="19"/>
      <c r="D2" s="19"/>
      <c r="E2" s="19"/>
      <c r="F2" s="19"/>
      <c r="G2" s="19"/>
      <c r="H2" s="19"/>
      <c r="I2" s="19"/>
      <c r="J2" s="19"/>
      <c r="K2" s="19"/>
      <c r="L2" s="19"/>
      <c r="M2" s="19"/>
      <c r="N2" s="19"/>
      <c r="O2" s="23" t="s">
        <v>1</v>
      </c>
    </row>
    <row r="3" spans="1:28" ht="18.75" x14ac:dyDescent="0.3">
      <c r="A3" s="25"/>
      <c r="B3" s="25"/>
      <c r="O3" s="23" t="s">
        <v>2</v>
      </c>
    </row>
    <row r="4" spans="1:28" ht="18.75" x14ac:dyDescent="0.3">
      <c r="A4" s="25"/>
      <c r="B4" s="25"/>
      <c r="L4" s="23"/>
    </row>
    <row r="5" spans="1:28" ht="15.75"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89"/>
      <c r="Q5" s="89"/>
      <c r="R5" s="89"/>
      <c r="S5" s="89"/>
      <c r="T5" s="89"/>
      <c r="U5" s="89"/>
      <c r="V5" s="89"/>
      <c r="W5" s="89"/>
      <c r="X5" s="89"/>
      <c r="Y5" s="89"/>
      <c r="Z5" s="89"/>
      <c r="AA5" s="89"/>
      <c r="AB5" s="89"/>
    </row>
    <row r="6" spans="1:28" ht="18.75" x14ac:dyDescent="0.3">
      <c r="A6" s="25"/>
      <c r="B6" s="25"/>
      <c r="L6" s="23"/>
    </row>
    <row r="7" spans="1:28" ht="18.75" x14ac:dyDescent="0.25">
      <c r="A7" s="242" t="s">
        <v>3</v>
      </c>
      <c r="B7" s="242"/>
      <c r="C7" s="242"/>
      <c r="D7" s="242"/>
      <c r="E7" s="242"/>
      <c r="F7" s="242"/>
      <c r="G7" s="242"/>
      <c r="H7" s="242"/>
      <c r="I7" s="242"/>
      <c r="J7" s="242"/>
      <c r="K7" s="242"/>
      <c r="L7" s="242"/>
      <c r="M7" s="242"/>
      <c r="N7" s="242"/>
      <c r="O7" s="242"/>
      <c r="P7" s="29"/>
      <c r="Q7" s="29"/>
      <c r="R7" s="29"/>
      <c r="S7" s="29"/>
      <c r="T7" s="29"/>
      <c r="U7" s="29"/>
      <c r="V7" s="29"/>
      <c r="W7" s="29"/>
      <c r="X7" s="29"/>
      <c r="Y7" s="29"/>
      <c r="Z7" s="29"/>
    </row>
    <row r="8" spans="1:28" ht="18.75" x14ac:dyDescent="0.25">
      <c r="A8" s="242"/>
      <c r="B8" s="242"/>
      <c r="C8" s="242"/>
      <c r="D8" s="242"/>
      <c r="E8" s="242"/>
      <c r="F8" s="242"/>
      <c r="G8" s="242"/>
      <c r="H8" s="242"/>
      <c r="I8" s="242"/>
      <c r="J8" s="242"/>
      <c r="K8" s="242"/>
      <c r="L8" s="242"/>
      <c r="M8" s="242"/>
      <c r="N8" s="242"/>
      <c r="O8" s="242"/>
      <c r="P8" s="29"/>
      <c r="Q8" s="29"/>
      <c r="R8" s="29"/>
      <c r="S8" s="29"/>
      <c r="T8" s="29"/>
      <c r="U8" s="29"/>
      <c r="V8" s="29"/>
      <c r="W8" s="29"/>
      <c r="X8" s="29"/>
      <c r="Y8" s="29"/>
      <c r="Z8" s="29"/>
    </row>
    <row r="9" spans="1:2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9"/>
      <c r="Q9" s="29"/>
      <c r="R9" s="29"/>
      <c r="S9" s="29"/>
      <c r="T9" s="29"/>
      <c r="U9" s="29"/>
      <c r="V9" s="29"/>
      <c r="W9" s="29"/>
      <c r="X9" s="29"/>
      <c r="Y9" s="29"/>
      <c r="Z9" s="29"/>
    </row>
    <row r="10" spans="1:28" ht="18.75" x14ac:dyDescent="0.25">
      <c r="A10" s="244" t="s">
        <v>4</v>
      </c>
      <c r="B10" s="244"/>
      <c r="C10" s="244"/>
      <c r="D10" s="244"/>
      <c r="E10" s="244"/>
      <c r="F10" s="244"/>
      <c r="G10" s="244"/>
      <c r="H10" s="244"/>
      <c r="I10" s="244"/>
      <c r="J10" s="244"/>
      <c r="K10" s="244"/>
      <c r="L10" s="244"/>
      <c r="M10" s="244"/>
      <c r="N10" s="244"/>
      <c r="O10" s="244"/>
      <c r="P10" s="29"/>
      <c r="Q10" s="29"/>
      <c r="R10" s="29"/>
      <c r="S10" s="29"/>
      <c r="T10" s="29"/>
      <c r="U10" s="29"/>
      <c r="V10" s="29"/>
      <c r="W10" s="29"/>
      <c r="X10" s="29"/>
      <c r="Y10" s="29"/>
      <c r="Z10" s="29"/>
    </row>
    <row r="11" spans="1:28" ht="18.75" x14ac:dyDescent="0.25">
      <c r="A11" s="242"/>
      <c r="B11" s="242"/>
      <c r="C11" s="242"/>
      <c r="D11" s="242"/>
      <c r="E11" s="242"/>
      <c r="F11" s="242"/>
      <c r="G11" s="242"/>
      <c r="H11" s="242"/>
      <c r="I11" s="242"/>
      <c r="J11" s="242"/>
      <c r="K11" s="242"/>
      <c r="L11" s="242"/>
      <c r="M11" s="242"/>
      <c r="N11" s="242"/>
      <c r="O11" s="242"/>
      <c r="P11" s="29"/>
      <c r="Q11" s="29"/>
      <c r="R11" s="29"/>
      <c r="S11" s="29"/>
      <c r="T11" s="29"/>
      <c r="U11" s="29"/>
      <c r="V11" s="29"/>
      <c r="W11" s="29"/>
      <c r="X11" s="29"/>
      <c r="Y11" s="29"/>
      <c r="Z11" s="29"/>
    </row>
    <row r="12" spans="1:28" ht="18.75" x14ac:dyDescent="0.25">
      <c r="A12" s="248" t="str">
        <f>'1. паспорт местоположение'!A12:C12</f>
        <v>M_TP1600.PR.0081</v>
      </c>
      <c r="B12" s="248"/>
      <c r="C12" s="248"/>
      <c r="D12" s="248"/>
      <c r="E12" s="248"/>
      <c r="F12" s="248"/>
      <c r="G12" s="248"/>
      <c r="H12" s="248"/>
      <c r="I12" s="248"/>
      <c r="J12" s="248"/>
      <c r="K12" s="248"/>
      <c r="L12" s="248"/>
      <c r="M12" s="248"/>
      <c r="N12" s="248"/>
      <c r="O12" s="248"/>
      <c r="P12" s="29"/>
      <c r="Q12" s="29"/>
      <c r="R12" s="29"/>
      <c r="S12" s="29"/>
      <c r="T12" s="29"/>
      <c r="U12" s="29"/>
      <c r="V12" s="29"/>
      <c r="W12" s="29"/>
      <c r="X12" s="29"/>
      <c r="Y12" s="29"/>
      <c r="Z12" s="29"/>
    </row>
    <row r="13" spans="1:28" ht="18.75" x14ac:dyDescent="0.25">
      <c r="A13" s="244" t="s">
        <v>5</v>
      </c>
      <c r="B13" s="244"/>
      <c r="C13" s="244"/>
      <c r="D13" s="244"/>
      <c r="E13" s="244"/>
      <c r="F13" s="244"/>
      <c r="G13" s="244"/>
      <c r="H13" s="244"/>
      <c r="I13" s="244"/>
      <c r="J13" s="244"/>
      <c r="K13" s="244"/>
      <c r="L13" s="244"/>
      <c r="M13" s="244"/>
      <c r="N13" s="244"/>
      <c r="O13" s="244"/>
      <c r="P13" s="29"/>
      <c r="Q13" s="29"/>
      <c r="R13" s="29"/>
      <c r="S13" s="29"/>
      <c r="T13" s="29"/>
      <c r="U13" s="29"/>
      <c r="V13" s="29"/>
      <c r="W13" s="29"/>
      <c r="X13" s="29"/>
      <c r="Y13" s="29"/>
      <c r="Z13" s="29"/>
    </row>
    <row r="14" spans="1:28" s="38" customFormat="1" ht="15.75" customHeight="1" x14ac:dyDescent="0.2">
      <c r="A14" s="249"/>
      <c r="B14" s="249"/>
      <c r="C14" s="249"/>
      <c r="D14" s="249"/>
      <c r="E14" s="249"/>
      <c r="F14" s="249"/>
      <c r="G14" s="249"/>
      <c r="H14" s="249"/>
      <c r="I14" s="249"/>
      <c r="J14" s="249"/>
      <c r="K14" s="249"/>
      <c r="L14" s="249"/>
      <c r="M14" s="249"/>
      <c r="N14" s="249"/>
      <c r="O14" s="249"/>
      <c r="P14" s="36"/>
      <c r="Q14" s="36"/>
      <c r="R14" s="36"/>
      <c r="S14" s="36"/>
      <c r="T14" s="36"/>
      <c r="U14" s="36"/>
      <c r="V14" s="36"/>
      <c r="W14" s="36"/>
      <c r="X14" s="36"/>
      <c r="Y14" s="36"/>
      <c r="Z14" s="36"/>
    </row>
    <row r="15" spans="1:28" s="39" customFormat="1" ht="119.25" customHeight="1" x14ac:dyDescent="0.2">
      <c r="A15" s="250" t="str">
        <f>'1. паспорт местоположение'!A15:C15</f>
        <v>Модернизация ПС 110 кВ КНС-2 (Вар. РЭС)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31"/>
      <c r="Q15" s="31"/>
      <c r="R15" s="31"/>
      <c r="S15" s="31"/>
      <c r="T15" s="31"/>
      <c r="U15" s="31"/>
      <c r="V15" s="31"/>
      <c r="W15" s="31"/>
      <c r="X15" s="31"/>
      <c r="Y15" s="31"/>
      <c r="Z15" s="31"/>
    </row>
    <row r="16" spans="1:28" ht="15" customHeight="1" x14ac:dyDescent="0.25">
      <c r="A16" s="244" t="s">
        <v>7</v>
      </c>
      <c r="B16" s="244"/>
      <c r="C16" s="244"/>
      <c r="D16" s="244"/>
      <c r="E16" s="244"/>
      <c r="F16" s="244"/>
      <c r="G16" s="244"/>
      <c r="H16" s="244"/>
      <c r="I16" s="244"/>
      <c r="J16" s="244"/>
      <c r="K16" s="244"/>
      <c r="L16" s="244"/>
      <c r="M16" s="244"/>
      <c r="N16" s="244"/>
      <c r="O16" s="244"/>
      <c r="P16" s="33"/>
      <c r="Q16" s="33"/>
      <c r="R16" s="33"/>
      <c r="S16" s="33"/>
      <c r="T16" s="33"/>
      <c r="U16" s="33"/>
      <c r="V16" s="33"/>
      <c r="W16" s="33"/>
      <c r="X16" s="33"/>
      <c r="Y16" s="33"/>
      <c r="Z16" s="33"/>
    </row>
    <row r="17" spans="1:26" ht="15" customHeight="1" x14ac:dyDescent="0.25">
      <c r="A17" s="249"/>
      <c r="B17" s="249"/>
      <c r="C17" s="249"/>
      <c r="D17" s="249"/>
      <c r="E17" s="249"/>
      <c r="F17" s="249"/>
      <c r="G17" s="249"/>
      <c r="H17" s="249"/>
      <c r="I17" s="249"/>
      <c r="J17" s="249"/>
      <c r="K17" s="249"/>
      <c r="L17" s="249"/>
      <c r="M17" s="249"/>
      <c r="N17" s="249"/>
      <c r="O17" s="249"/>
      <c r="P17" s="40"/>
      <c r="Q17" s="40"/>
      <c r="R17" s="40"/>
      <c r="S17" s="40"/>
      <c r="T17" s="40"/>
      <c r="U17" s="40"/>
      <c r="V17" s="40"/>
      <c r="W17" s="40"/>
    </row>
    <row r="18" spans="1:26" ht="91.5" customHeight="1" x14ac:dyDescent="0.25">
      <c r="A18" s="263" t="s">
        <v>175</v>
      </c>
      <c r="B18" s="263"/>
      <c r="C18" s="263"/>
      <c r="D18" s="263"/>
      <c r="E18" s="263"/>
      <c r="F18" s="263"/>
      <c r="G18" s="263"/>
      <c r="H18" s="263"/>
      <c r="I18" s="263"/>
      <c r="J18" s="263"/>
      <c r="K18" s="263"/>
      <c r="L18" s="263"/>
      <c r="M18" s="263"/>
      <c r="N18" s="263"/>
      <c r="O18" s="263"/>
      <c r="P18" s="43"/>
      <c r="Q18" s="43"/>
      <c r="R18" s="43"/>
      <c r="S18" s="43"/>
      <c r="T18" s="43"/>
      <c r="U18" s="43"/>
      <c r="V18" s="43"/>
      <c r="W18" s="43"/>
      <c r="X18" s="43"/>
      <c r="Y18" s="43"/>
      <c r="Z18" s="43"/>
    </row>
    <row r="19" spans="1:26" ht="78" customHeight="1" x14ac:dyDescent="0.25">
      <c r="A19" s="252" t="s">
        <v>9</v>
      </c>
      <c r="B19" s="252" t="s">
        <v>176</v>
      </c>
      <c r="C19" s="252" t="s">
        <v>177</v>
      </c>
      <c r="D19" s="252" t="s">
        <v>178</v>
      </c>
      <c r="E19" s="252" t="s">
        <v>179</v>
      </c>
      <c r="F19" s="252"/>
      <c r="G19" s="252"/>
      <c r="H19" s="252"/>
      <c r="I19" s="252"/>
      <c r="J19" s="252" t="s">
        <v>180</v>
      </c>
      <c r="K19" s="252"/>
      <c r="L19" s="252"/>
      <c r="M19" s="252"/>
      <c r="N19" s="252"/>
      <c r="O19" s="252"/>
      <c r="P19" s="40"/>
      <c r="Q19" s="40"/>
      <c r="R19" s="40"/>
      <c r="S19" s="40"/>
      <c r="T19" s="40"/>
      <c r="U19" s="40"/>
      <c r="V19" s="40"/>
      <c r="W19" s="40"/>
    </row>
    <row r="20" spans="1:26" ht="51" customHeight="1" x14ac:dyDescent="0.25">
      <c r="A20" s="252"/>
      <c r="B20" s="252"/>
      <c r="C20" s="252"/>
      <c r="D20" s="252"/>
      <c r="E20" s="57" t="s">
        <v>181</v>
      </c>
      <c r="F20" s="57" t="s">
        <v>182</v>
      </c>
      <c r="G20" s="57" t="s">
        <v>183</v>
      </c>
      <c r="H20" s="57" t="s">
        <v>184</v>
      </c>
      <c r="I20" s="57" t="s">
        <v>185</v>
      </c>
      <c r="J20" s="57" t="s">
        <v>186</v>
      </c>
      <c r="K20" s="57" t="s">
        <v>187</v>
      </c>
      <c r="L20" s="106" t="s">
        <v>188</v>
      </c>
      <c r="M20" s="107" t="s">
        <v>189</v>
      </c>
      <c r="N20" s="107" t="s">
        <v>190</v>
      </c>
      <c r="O20" s="107" t="s">
        <v>191</v>
      </c>
      <c r="P20" s="36"/>
      <c r="Q20" s="36"/>
      <c r="R20" s="36"/>
      <c r="S20" s="36"/>
      <c r="T20" s="36"/>
      <c r="U20" s="36"/>
      <c r="V20" s="36"/>
      <c r="W20" s="36"/>
      <c r="X20" s="47"/>
      <c r="Y20" s="47"/>
      <c r="Z20" s="47"/>
    </row>
    <row r="21" spans="1:26" ht="16.5" customHeight="1" x14ac:dyDescent="0.25">
      <c r="A21" s="48">
        <v>1</v>
      </c>
      <c r="B21" s="45">
        <v>2</v>
      </c>
      <c r="C21" s="48">
        <v>3</v>
      </c>
      <c r="D21" s="45">
        <v>4</v>
      </c>
      <c r="E21" s="48">
        <v>5</v>
      </c>
      <c r="F21" s="45">
        <v>6</v>
      </c>
      <c r="G21" s="48">
        <v>7</v>
      </c>
      <c r="H21" s="45">
        <v>8</v>
      </c>
      <c r="I21" s="48">
        <v>9</v>
      </c>
      <c r="J21" s="45">
        <v>10</v>
      </c>
      <c r="K21" s="48">
        <v>11</v>
      </c>
      <c r="L21" s="45">
        <v>12</v>
      </c>
      <c r="M21" s="48">
        <v>13</v>
      </c>
      <c r="N21" s="45">
        <v>14</v>
      </c>
      <c r="O21" s="48">
        <v>15</v>
      </c>
      <c r="P21" s="36"/>
      <c r="Q21" s="36"/>
      <c r="R21" s="36"/>
      <c r="S21" s="36"/>
      <c r="T21" s="36"/>
      <c r="U21" s="36"/>
      <c r="V21" s="36"/>
      <c r="W21" s="36"/>
      <c r="X21" s="47"/>
      <c r="Y21" s="47"/>
      <c r="Z21" s="47"/>
    </row>
    <row r="22" spans="1:26" ht="33" customHeight="1" x14ac:dyDescent="0.25">
      <c r="A22" s="49"/>
      <c r="B22" s="108"/>
      <c r="C22" s="61" t="s">
        <v>192</v>
      </c>
      <c r="D22" s="61"/>
      <c r="E22" s="61"/>
      <c r="F22" s="61"/>
      <c r="G22" s="61"/>
      <c r="H22" s="61"/>
      <c r="I22" s="61"/>
      <c r="J22" s="109"/>
      <c r="K22" s="109"/>
      <c r="L22" s="60"/>
      <c r="M22" s="60"/>
      <c r="N22" s="60"/>
      <c r="O22" s="60"/>
      <c r="P22" s="36"/>
      <c r="Q22" s="36"/>
      <c r="R22" s="36"/>
      <c r="S22" s="36"/>
      <c r="T22" s="36"/>
      <c r="U22" s="36"/>
      <c r="V22" s="47"/>
      <c r="W22" s="47"/>
      <c r="X22" s="47"/>
      <c r="Y22" s="47"/>
      <c r="Z22" s="4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T22" sqref="AT22"/>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 customFormat="1" ht="18.75" customHeight="1" x14ac:dyDescent="0.2">
      <c r="A1" s="110"/>
      <c r="K1" s="111" t="s">
        <v>0</v>
      </c>
      <c r="AR1" s="111" t="s">
        <v>0</v>
      </c>
    </row>
    <row r="2" spans="1:44" s="1" customFormat="1" ht="18.75" customHeight="1" x14ac:dyDescent="0.3">
      <c r="A2" s="110"/>
      <c r="K2" s="112" t="s">
        <v>1</v>
      </c>
      <c r="AR2" s="112" t="s">
        <v>1</v>
      </c>
    </row>
    <row r="3" spans="1:44" s="1" customFormat="1" ht="18.75" x14ac:dyDescent="0.3">
      <c r="A3" s="113"/>
      <c r="K3" s="112" t="s">
        <v>2</v>
      </c>
      <c r="AR3" s="112" t="s">
        <v>485</v>
      </c>
    </row>
    <row r="4" spans="1:44" s="1" customFormat="1" ht="18.75" x14ac:dyDescent="0.3">
      <c r="A4" s="113"/>
      <c r="K4" s="112"/>
    </row>
    <row r="5" spans="1:44" s="1"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 customFormat="1" ht="23.25" x14ac:dyDescent="0.35">
      <c r="A6" s="114"/>
      <c r="B6" s="2"/>
      <c r="C6" s="2"/>
      <c r="D6" s="2"/>
      <c r="E6" s="2"/>
      <c r="F6" s="2"/>
      <c r="G6" s="2"/>
      <c r="H6" s="2"/>
      <c r="I6" s="2"/>
      <c r="J6" s="2"/>
      <c r="K6" s="11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2"/>
      <c r="AA8" s="2"/>
      <c r="AB8" s="2"/>
      <c r="AC8" s="2"/>
      <c r="AD8" s="2"/>
      <c r="AE8" s="2"/>
      <c r="AF8" s="2"/>
      <c r="AG8" s="2"/>
      <c r="AH8" s="2"/>
      <c r="AI8" s="2"/>
      <c r="AJ8" s="2"/>
      <c r="AK8" s="2"/>
      <c r="AL8" s="2"/>
      <c r="AM8" s="2"/>
      <c r="AN8" s="2"/>
      <c r="AO8" s="2"/>
      <c r="AP8" s="2"/>
      <c r="AQ8" s="2"/>
      <c r="AR8" s="2"/>
    </row>
    <row r="9" spans="1:44" s="1" customFormat="1" ht="18.75" customHeight="1" x14ac:dyDescent="0.2">
      <c r="A9" s="265" t="s">
        <v>484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1" customFormat="1" ht="18.75" customHeight="1" x14ac:dyDescent="0.2">
      <c r="A12" s="265" t="str">
        <f>'1. паспорт местоположение'!A12:C12</f>
        <v>M_TP1600.PR.0081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 customFormat="1" ht="18.75" customHeight="1" x14ac:dyDescent="0.2">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0"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1" customFormat="1" ht="147" customHeight="1" x14ac:dyDescent="0.2">
      <c r="A15" s="269" t="str">
        <f>'1. паспорт местоположение'!A15:C15</f>
        <v>Модернизация ПС 110 кВ КНС-2 (Вар. РЭС)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21"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265" t="s">
        <v>193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266" t="s">
        <v>194</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195</v>
      </c>
      <c r="AL24" s="266"/>
      <c r="AM24" s="126"/>
      <c r="AN24" s="126"/>
      <c r="AO24" s="127"/>
      <c r="AP24" s="127"/>
      <c r="AQ24" s="127"/>
      <c r="AR24" s="127"/>
      <c r="AS24" s="128"/>
    </row>
    <row r="25" spans="1:45" ht="12.75" customHeight="1" x14ac:dyDescent="0.25">
      <c r="A25" s="287" t="s">
        <v>486</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2"/>
      <c r="AL25" s="282"/>
      <c r="AM25" s="129"/>
      <c r="AN25" s="283" t="s">
        <v>196</v>
      </c>
      <c r="AO25" s="283"/>
      <c r="AP25" s="283"/>
      <c r="AQ25" s="284"/>
      <c r="AR25" s="284"/>
      <c r="AS25" s="128"/>
    </row>
    <row r="26" spans="1:45" ht="17.25" customHeight="1" x14ac:dyDescent="0.25">
      <c r="A26" s="285" t="s">
        <v>197</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70"/>
      <c r="AL26" s="270"/>
      <c r="AM26" s="129"/>
      <c r="AN26" s="271" t="s">
        <v>198</v>
      </c>
      <c r="AO26" s="272"/>
      <c r="AP26" s="273"/>
      <c r="AQ26" s="271"/>
      <c r="AR26" s="274"/>
      <c r="AS26" s="128"/>
    </row>
    <row r="27" spans="1:45" ht="17.25" customHeight="1" x14ac:dyDescent="0.25">
      <c r="A27" s="285" t="s">
        <v>200</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70"/>
      <c r="AL27" s="270"/>
      <c r="AM27" s="129"/>
      <c r="AN27" s="271" t="s">
        <v>201</v>
      </c>
      <c r="AO27" s="272"/>
      <c r="AP27" s="273"/>
      <c r="AQ27" s="271"/>
      <c r="AR27" s="274"/>
      <c r="AS27" s="128"/>
    </row>
    <row r="28" spans="1:45" ht="27.75" customHeight="1" thickBot="1" x14ac:dyDescent="0.3">
      <c r="A28" s="275" t="s">
        <v>202</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129"/>
      <c r="AN28" s="279" t="s">
        <v>487</v>
      </c>
      <c r="AO28" s="280"/>
      <c r="AP28" s="281"/>
      <c r="AQ28" s="271"/>
      <c r="AR28" s="274"/>
      <c r="AS28" s="128"/>
    </row>
    <row r="29" spans="1:45" ht="17.25" customHeight="1" x14ac:dyDescent="0.25">
      <c r="A29" s="292" t="s">
        <v>203</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82"/>
      <c r="AL29" s="282"/>
      <c r="AM29" s="129"/>
      <c r="AN29" s="270"/>
      <c r="AO29" s="290"/>
      <c r="AP29" s="290"/>
      <c r="AQ29" s="271"/>
      <c r="AR29" s="291"/>
      <c r="AS29" s="128"/>
    </row>
    <row r="30" spans="1:45" ht="17.25" customHeight="1" x14ac:dyDescent="0.25">
      <c r="A30" s="285" t="s">
        <v>488</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70"/>
      <c r="AL30" s="270"/>
      <c r="AM30" s="129"/>
      <c r="AS30" s="128"/>
    </row>
    <row r="31" spans="1:45" ht="17.25" customHeight="1" x14ac:dyDescent="0.25">
      <c r="A31" s="285" t="s">
        <v>204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70"/>
      <c r="AL31" s="270"/>
      <c r="AM31" s="129"/>
      <c r="AN31" s="129"/>
      <c r="AO31" s="4"/>
      <c r="AP31" s="4"/>
      <c r="AQ31" s="4"/>
      <c r="AR31" s="4"/>
      <c r="AS31" s="128"/>
    </row>
    <row r="32" spans="1:45" ht="17.25" customHeight="1" x14ac:dyDescent="0.25">
      <c r="A32" s="285" t="s">
        <v>205</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70"/>
      <c r="AL32" s="270"/>
      <c r="AM32" s="129"/>
      <c r="AN32" s="129"/>
      <c r="AO32" s="129"/>
      <c r="AP32" s="129"/>
      <c r="AQ32" s="129"/>
      <c r="AR32" s="129"/>
      <c r="AS32" s="128"/>
    </row>
    <row r="33" spans="1:45" ht="17.25" customHeight="1" x14ac:dyDescent="0.25">
      <c r="A33" s="285" t="s">
        <v>206</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89"/>
      <c r="AL33" s="289"/>
      <c r="AM33" s="129"/>
      <c r="AN33" s="129"/>
      <c r="AO33" s="129"/>
      <c r="AP33" s="129"/>
      <c r="AQ33" s="129"/>
      <c r="AR33" s="129"/>
      <c r="AS33" s="128"/>
    </row>
    <row r="34" spans="1:45" ht="17.25" customHeight="1" x14ac:dyDescent="0.25">
      <c r="A34" s="285" t="s">
        <v>207</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70"/>
      <c r="AL34" s="270"/>
      <c r="AM34" s="129"/>
      <c r="AN34" s="129"/>
      <c r="AO34" s="129"/>
      <c r="AP34" s="129"/>
      <c r="AQ34" s="129"/>
      <c r="AR34" s="129"/>
      <c r="AS34" s="128"/>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70"/>
      <c r="AL35" s="270"/>
      <c r="AM35" s="129"/>
      <c r="AN35" s="129"/>
      <c r="AO35" s="129"/>
      <c r="AP35" s="129"/>
      <c r="AQ35" s="129"/>
      <c r="AR35" s="129"/>
      <c r="AS35" s="128"/>
    </row>
    <row r="36" spans="1:45" ht="17.25" customHeight="1" thickBot="1" x14ac:dyDescent="0.3">
      <c r="A36" s="295" t="s">
        <v>208</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78"/>
      <c r="AL36" s="278"/>
      <c r="AM36" s="129"/>
      <c r="AN36" s="129"/>
      <c r="AO36" s="129"/>
      <c r="AP36" s="129"/>
      <c r="AQ36" s="129"/>
      <c r="AR36" s="129"/>
      <c r="AS36" s="128"/>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2"/>
      <c r="AL37" s="282"/>
      <c r="AM37" s="129"/>
      <c r="AN37" s="129"/>
      <c r="AO37" s="129"/>
      <c r="AP37" s="129"/>
      <c r="AQ37" s="129"/>
      <c r="AR37" s="129"/>
      <c r="AS37" s="128"/>
    </row>
    <row r="38" spans="1:45" ht="17.25" customHeight="1" x14ac:dyDescent="0.25">
      <c r="A38" s="285" t="s">
        <v>209</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70"/>
      <c r="AL38" s="270"/>
      <c r="AM38" s="129"/>
      <c r="AN38" s="129"/>
      <c r="AO38" s="129"/>
      <c r="AP38" s="129"/>
      <c r="AQ38" s="129"/>
      <c r="AR38" s="129"/>
      <c r="AS38" s="128"/>
    </row>
    <row r="39" spans="1:45" ht="17.25" customHeight="1" thickBot="1" x14ac:dyDescent="0.3">
      <c r="A39" s="295" t="s">
        <v>210</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78"/>
      <c r="AL39" s="278"/>
      <c r="AM39" s="129"/>
      <c r="AN39" s="129"/>
      <c r="AO39" s="129"/>
      <c r="AP39" s="129"/>
      <c r="AQ39" s="129"/>
      <c r="AR39" s="129"/>
      <c r="AS39" s="128"/>
    </row>
    <row r="40" spans="1:45" ht="17.25" customHeight="1" x14ac:dyDescent="0.25">
      <c r="A40" s="287" t="s">
        <v>489</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2"/>
      <c r="AL40" s="282"/>
      <c r="AM40" s="129"/>
      <c r="AN40" s="129"/>
      <c r="AO40" s="129"/>
      <c r="AP40" s="129"/>
      <c r="AQ40" s="129"/>
      <c r="AR40" s="129"/>
      <c r="AS40" s="128"/>
    </row>
    <row r="41" spans="1:45" ht="17.25" customHeight="1" x14ac:dyDescent="0.25">
      <c r="A41" s="285" t="s">
        <v>211</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70"/>
      <c r="AL41" s="270"/>
      <c r="AM41" s="129"/>
      <c r="AN41" s="129"/>
      <c r="AO41" s="129"/>
      <c r="AP41" s="129"/>
      <c r="AQ41" s="129"/>
      <c r="AR41" s="129"/>
      <c r="AS41" s="128"/>
    </row>
    <row r="42" spans="1:45" ht="17.25" customHeight="1" x14ac:dyDescent="0.25">
      <c r="A42" s="285" t="s">
        <v>212</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70"/>
      <c r="AL42" s="270"/>
      <c r="AM42" s="129"/>
      <c r="AN42" s="129"/>
      <c r="AO42" s="129"/>
      <c r="AP42" s="129"/>
      <c r="AQ42" s="129"/>
      <c r="AR42" s="129"/>
      <c r="AS42" s="128"/>
    </row>
    <row r="43" spans="1:45" ht="17.25" customHeight="1" x14ac:dyDescent="0.25">
      <c r="A43" s="285" t="s">
        <v>213</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70"/>
      <c r="AL43" s="270"/>
      <c r="AM43" s="129"/>
      <c r="AN43" s="129"/>
      <c r="AO43" s="129"/>
      <c r="AP43" s="129"/>
      <c r="AQ43" s="129"/>
      <c r="AR43" s="129"/>
      <c r="AS43" s="128"/>
    </row>
    <row r="44" spans="1:45" ht="17.25" customHeight="1" x14ac:dyDescent="0.25">
      <c r="A44" s="285" t="s">
        <v>214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70"/>
      <c r="AL44" s="270"/>
      <c r="AM44" s="129"/>
      <c r="AN44" s="129"/>
      <c r="AO44" s="129"/>
      <c r="AP44" s="129"/>
      <c r="AQ44" s="129"/>
      <c r="AR44" s="129"/>
      <c r="AS44" s="128"/>
    </row>
    <row r="45" spans="1:45" ht="17.25" customHeight="1" x14ac:dyDescent="0.25">
      <c r="A45" s="285" t="s">
        <v>215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70"/>
      <c r="AL45" s="270"/>
      <c r="AM45" s="129"/>
      <c r="AN45" s="129"/>
      <c r="AO45" s="129"/>
      <c r="AP45" s="129"/>
      <c r="AQ45" s="129"/>
      <c r="AR45" s="129"/>
      <c r="AS45" s="128"/>
    </row>
    <row r="46" spans="1:45" ht="17.25" customHeight="1" thickBot="1" x14ac:dyDescent="0.3">
      <c r="A46" s="301" t="s">
        <v>490</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97"/>
      <c r="AL46" s="297"/>
      <c r="AM46" s="129"/>
      <c r="AN46" s="129"/>
      <c r="AO46" s="129"/>
      <c r="AP46" s="129"/>
      <c r="AQ46" s="129"/>
      <c r="AR46" s="129"/>
      <c r="AS46" s="128"/>
    </row>
    <row r="47" spans="1:45" ht="24" customHeight="1" x14ac:dyDescent="0.25">
      <c r="A47" s="298" t="s">
        <v>216</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82" t="s">
        <v>187</v>
      </c>
      <c r="AL47" s="282"/>
      <c r="AM47" s="282" t="s">
        <v>491</v>
      </c>
      <c r="AN47" s="282"/>
      <c r="AO47" s="9" t="s">
        <v>492</v>
      </c>
      <c r="AP47" s="9" t="s">
        <v>493</v>
      </c>
      <c r="AQ47" s="128"/>
    </row>
    <row r="48" spans="1:45" ht="12" customHeight="1" x14ac:dyDescent="0.25">
      <c r="A48" s="285" t="s">
        <v>217</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70"/>
      <c r="AL48" s="270"/>
      <c r="AM48" s="270"/>
      <c r="AN48" s="270"/>
      <c r="AO48" s="7"/>
      <c r="AP48" s="7"/>
      <c r="AQ48" s="128"/>
    </row>
    <row r="49" spans="1:43" ht="12" customHeight="1" x14ac:dyDescent="0.25">
      <c r="A49" s="285" t="s">
        <v>218</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70"/>
      <c r="AL49" s="270"/>
      <c r="AM49" s="270"/>
      <c r="AN49" s="270"/>
      <c r="AO49" s="7"/>
      <c r="AP49" s="7"/>
      <c r="AQ49" s="128"/>
    </row>
    <row r="50" spans="1:43" ht="12" customHeight="1" thickBot="1" x14ac:dyDescent="0.3">
      <c r="A50" s="295" t="s">
        <v>494</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78"/>
      <c r="AL50" s="278"/>
      <c r="AM50" s="278"/>
      <c r="AN50" s="278"/>
      <c r="AO50" s="8"/>
      <c r="AP50" s="8"/>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05" t="s">
        <v>219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82" t="s">
        <v>187</v>
      </c>
      <c r="AL52" s="282"/>
      <c r="AM52" s="282" t="s">
        <v>491</v>
      </c>
      <c r="AN52" s="282"/>
      <c r="AO52" s="9" t="s">
        <v>492</v>
      </c>
      <c r="AP52" s="9" t="s">
        <v>493</v>
      </c>
      <c r="AQ52" s="128"/>
    </row>
    <row r="53" spans="1:43" ht="11.25" customHeight="1" x14ac:dyDescent="0.25">
      <c r="A53" s="303" t="s">
        <v>220</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9"/>
      <c r="AL53" s="289"/>
      <c r="AM53" s="289"/>
      <c r="AN53" s="289"/>
      <c r="AO53" s="11"/>
      <c r="AP53" s="11"/>
      <c r="AQ53" s="128"/>
    </row>
    <row r="54" spans="1:43" ht="12" customHeight="1" x14ac:dyDescent="0.25">
      <c r="A54" s="285" t="s">
        <v>221</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70"/>
      <c r="AL54" s="270"/>
      <c r="AM54" s="270"/>
      <c r="AN54" s="270"/>
      <c r="AO54" s="7"/>
      <c r="AP54" s="7"/>
      <c r="AQ54" s="128"/>
    </row>
    <row r="55" spans="1:43" ht="12" customHeight="1" x14ac:dyDescent="0.25">
      <c r="A55" s="285" t="s">
        <v>222</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70"/>
      <c r="AL55" s="270"/>
      <c r="AM55" s="270"/>
      <c r="AN55" s="270"/>
      <c r="AO55" s="7"/>
      <c r="AP55" s="7"/>
      <c r="AQ55" s="128"/>
    </row>
    <row r="56" spans="1:43" ht="12" customHeight="1" thickBot="1" x14ac:dyDescent="0.3">
      <c r="A56" s="295" t="s">
        <v>223</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78"/>
      <c r="AL56" s="278"/>
      <c r="AM56" s="278"/>
      <c r="AN56" s="278"/>
      <c r="AO56" s="8"/>
      <c r="AP56" s="8"/>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10"/>
      <c r="AP57" s="10"/>
      <c r="AQ57" s="126"/>
    </row>
    <row r="58" spans="1:43" ht="24" customHeight="1" x14ac:dyDescent="0.25">
      <c r="A58" s="305" t="s">
        <v>495</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82" t="s">
        <v>187</v>
      </c>
      <c r="AL58" s="282"/>
      <c r="AM58" s="282" t="s">
        <v>491</v>
      </c>
      <c r="AN58" s="282"/>
      <c r="AO58" s="9" t="s">
        <v>492</v>
      </c>
      <c r="AP58" s="9" t="s">
        <v>493</v>
      </c>
      <c r="AQ58" s="128"/>
    </row>
    <row r="59" spans="1:43" ht="12.75" customHeight="1" x14ac:dyDescent="0.25">
      <c r="A59" s="307" t="s">
        <v>224</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2"/>
      <c r="AP59" s="12"/>
      <c r="AQ59" s="135"/>
    </row>
    <row r="60" spans="1:43" ht="12" customHeight="1" x14ac:dyDescent="0.25">
      <c r="A60" s="285" t="s">
        <v>225</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70"/>
      <c r="AL60" s="270"/>
      <c r="AM60" s="270"/>
      <c r="AN60" s="270"/>
      <c r="AO60" s="7"/>
      <c r="AP60" s="7"/>
      <c r="AQ60" s="128"/>
    </row>
    <row r="61" spans="1:43" ht="12" customHeight="1" x14ac:dyDescent="0.25">
      <c r="A61" s="285" t="s">
        <v>226</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70"/>
      <c r="AL61" s="270"/>
      <c r="AM61" s="270"/>
      <c r="AN61" s="270"/>
      <c r="AO61" s="7"/>
      <c r="AP61" s="7"/>
      <c r="AQ61" s="128"/>
    </row>
    <row r="62" spans="1:43" ht="12" customHeight="1" x14ac:dyDescent="0.25">
      <c r="A62" s="285" t="s">
        <v>205</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70"/>
      <c r="AL62" s="270"/>
      <c r="AM62" s="270"/>
      <c r="AN62" s="270"/>
      <c r="AO62" s="7"/>
      <c r="AP62" s="7"/>
      <c r="AQ62" s="128"/>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70"/>
      <c r="AL63" s="270"/>
      <c r="AM63" s="270"/>
      <c r="AN63" s="270"/>
      <c r="AO63" s="7"/>
      <c r="AP63" s="7"/>
      <c r="AQ63" s="128"/>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70"/>
      <c r="AL64" s="270"/>
      <c r="AM64" s="270"/>
      <c r="AN64" s="270"/>
      <c r="AO64" s="7"/>
      <c r="AP64" s="7"/>
      <c r="AQ64" s="128"/>
    </row>
    <row r="65" spans="1:43" ht="12" customHeight="1" x14ac:dyDescent="0.25">
      <c r="A65" s="285" t="s">
        <v>227</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70"/>
      <c r="AL65" s="270"/>
      <c r="AM65" s="270"/>
      <c r="AN65" s="270"/>
      <c r="AO65" s="7"/>
      <c r="AP65" s="7"/>
      <c r="AQ65" s="128"/>
    </row>
    <row r="66" spans="1:43" ht="27.75" customHeight="1" x14ac:dyDescent="0.25">
      <c r="A66" s="310" t="s">
        <v>496</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
      <c r="AP66" s="13"/>
      <c r="AQ66" s="135"/>
    </row>
    <row r="67" spans="1:43" ht="11.25" customHeight="1" x14ac:dyDescent="0.25">
      <c r="A67" s="285" t="s">
        <v>228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70"/>
      <c r="AL67" s="270"/>
      <c r="AM67" s="270"/>
      <c r="AN67" s="270"/>
      <c r="AO67" s="7"/>
      <c r="AP67" s="7"/>
      <c r="AQ67" s="128"/>
    </row>
    <row r="68" spans="1:43" ht="25.5" customHeight="1" x14ac:dyDescent="0.25">
      <c r="A68" s="310" t="s">
        <v>497</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
      <c r="AP68" s="13"/>
      <c r="AQ68" s="135"/>
    </row>
    <row r="69" spans="1:43" ht="12" customHeight="1" x14ac:dyDescent="0.25">
      <c r="A69" s="285" t="s">
        <v>229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70"/>
      <c r="AL69" s="270"/>
      <c r="AM69" s="270"/>
      <c r="AN69" s="270"/>
      <c r="AO69" s="7"/>
      <c r="AP69" s="7"/>
      <c r="AQ69" s="128"/>
    </row>
    <row r="70" spans="1:43" ht="12.75" customHeight="1" x14ac:dyDescent="0.25">
      <c r="A70" s="318" t="s">
        <v>230</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3"/>
      <c r="AL70" s="313"/>
      <c r="AM70" s="313"/>
      <c r="AN70" s="313"/>
      <c r="AO70" s="13"/>
      <c r="AP70" s="13"/>
      <c r="AQ70" s="135"/>
    </row>
    <row r="71" spans="1:43" ht="12" customHeight="1" x14ac:dyDescent="0.25">
      <c r="A71" s="285" t="s">
        <v>208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70"/>
      <c r="AL71" s="270"/>
      <c r="AM71" s="270"/>
      <c r="AN71" s="270"/>
      <c r="AO71" s="7"/>
      <c r="AP71" s="7"/>
      <c r="AQ71" s="128"/>
    </row>
    <row r="72" spans="1:43" ht="12.75" customHeight="1" thickBot="1" x14ac:dyDescent="0.3">
      <c r="A72" s="314" t="s">
        <v>231</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4"/>
      <c r="AP72" s="14"/>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10"/>
      <c r="AP73" s="10"/>
      <c r="AQ73" s="126"/>
    </row>
    <row r="74" spans="1:43" ht="25.5" customHeight="1" x14ac:dyDescent="0.25">
      <c r="A74" s="305" t="s">
        <v>232</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82" t="s">
        <v>187</v>
      </c>
      <c r="AL74" s="282"/>
      <c r="AM74" s="282" t="s">
        <v>491</v>
      </c>
      <c r="AN74" s="282"/>
      <c r="AO74" s="9" t="s">
        <v>492</v>
      </c>
      <c r="AP74" s="9" t="s">
        <v>493</v>
      </c>
      <c r="AQ74" s="128"/>
    </row>
    <row r="75" spans="1:43" ht="25.5" customHeight="1" x14ac:dyDescent="0.25">
      <c r="A75" s="310" t="s">
        <v>497</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1"/>
      <c r="AN75" s="321"/>
      <c r="AO75" s="16"/>
      <c r="AP75" s="16"/>
      <c r="AQ75" s="135"/>
    </row>
    <row r="76" spans="1:43" ht="12" customHeight="1" x14ac:dyDescent="0.25">
      <c r="A76" s="285" t="s">
        <v>228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70"/>
      <c r="AL76" s="270"/>
      <c r="AM76" s="320"/>
      <c r="AN76" s="320"/>
      <c r="AO76" s="15"/>
      <c r="AP76" s="15"/>
      <c r="AQ76" s="128"/>
    </row>
    <row r="77" spans="1:43" ht="12" customHeight="1" x14ac:dyDescent="0.25">
      <c r="A77" s="285" t="s">
        <v>229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70"/>
      <c r="AL77" s="270"/>
      <c r="AM77" s="320"/>
      <c r="AN77" s="320"/>
      <c r="AO77" s="15"/>
      <c r="AP77" s="15"/>
      <c r="AQ77" s="128"/>
    </row>
    <row r="78" spans="1:43" ht="12" customHeight="1" x14ac:dyDescent="0.25">
      <c r="A78" s="285" t="s">
        <v>208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70"/>
      <c r="AL78" s="270"/>
      <c r="AM78" s="320"/>
      <c r="AN78" s="320"/>
      <c r="AO78" s="15"/>
      <c r="AP78" s="15"/>
      <c r="AQ78" s="128"/>
    </row>
    <row r="79" spans="1:43" ht="12" customHeight="1" x14ac:dyDescent="0.25">
      <c r="A79" s="285" t="s">
        <v>233</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70"/>
      <c r="AL79" s="270"/>
      <c r="AM79" s="320"/>
      <c r="AN79" s="320"/>
      <c r="AO79" s="15"/>
      <c r="AP79" s="15"/>
      <c r="AQ79" s="128"/>
    </row>
    <row r="80" spans="1:43" ht="12" customHeight="1" x14ac:dyDescent="0.25">
      <c r="A80" s="285" t="s">
        <v>234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70"/>
      <c r="AL80" s="270"/>
      <c r="AM80" s="320"/>
      <c r="AN80" s="320"/>
      <c r="AO80" s="15"/>
      <c r="AP80" s="15"/>
      <c r="AQ80" s="128"/>
    </row>
    <row r="81" spans="1:45" ht="12.75" customHeight="1" x14ac:dyDescent="0.25">
      <c r="A81" s="285" t="s">
        <v>235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70"/>
      <c r="AL81" s="270"/>
      <c r="AM81" s="320"/>
      <c r="AN81" s="320"/>
      <c r="AO81" s="15"/>
      <c r="AP81" s="15"/>
      <c r="AQ81" s="128"/>
    </row>
    <row r="82" spans="1:45" ht="12.75" customHeight="1" x14ac:dyDescent="0.25">
      <c r="A82" s="285" t="s">
        <v>236</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70"/>
      <c r="AL82" s="270"/>
      <c r="AM82" s="320"/>
      <c r="AN82" s="320"/>
      <c r="AO82" s="15"/>
      <c r="AP82" s="15"/>
      <c r="AQ82" s="128"/>
    </row>
    <row r="83" spans="1:45" ht="12" customHeight="1" x14ac:dyDescent="0.25">
      <c r="A83" s="318" t="s">
        <v>237</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3"/>
      <c r="AL83" s="313"/>
      <c r="AM83" s="321"/>
      <c r="AN83" s="321"/>
      <c r="AO83" s="16"/>
      <c r="AP83" s="16"/>
      <c r="AQ83" s="135"/>
    </row>
    <row r="84" spans="1:45" ht="12" customHeight="1" x14ac:dyDescent="0.25">
      <c r="A84" s="318" t="s">
        <v>498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3"/>
      <c r="AL84" s="313"/>
      <c r="AM84" s="321"/>
      <c r="AN84" s="321"/>
      <c r="AO84" s="16"/>
      <c r="AP84" s="16"/>
      <c r="AQ84" s="135"/>
    </row>
    <row r="85" spans="1:45" ht="12" customHeight="1" x14ac:dyDescent="0.25">
      <c r="A85" s="285" t="s">
        <v>238</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70"/>
      <c r="AL85" s="270"/>
      <c r="AM85" s="320"/>
      <c r="AN85" s="320"/>
      <c r="AO85" s="15"/>
      <c r="AP85" s="15"/>
      <c r="AQ85" s="126"/>
    </row>
    <row r="86" spans="1:45" ht="27.75" customHeight="1" x14ac:dyDescent="0.25">
      <c r="A86" s="310" t="s">
        <v>499</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1"/>
      <c r="AN86" s="321"/>
      <c r="AO86" s="16"/>
      <c r="AP86" s="16"/>
      <c r="AQ86" s="135"/>
    </row>
    <row r="87" spans="1:45" x14ac:dyDescent="0.25">
      <c r="A87" s="310" t="s">
        <v>500</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1"/>
      <c r="AN87" s="321"/>
      <c r="AO87" s="16"/>
      <c r="AP87" s="16"/>
      <c r="AQ87" s="135"/>
    </row>
    <row r="88" spans="1:45" ht="14.25" customHeight="1" x14ac:dyDescent="0.25">
      <c r="A88" s="326" t="s">
        <v>501</v>
      </c>
      <c r="B88" s="327"/>
      <c r="C88" s="327"/>
      <c r="D88" s="328"/>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29"/>
      <c r="AL88" s="330"/>
      <c r="AM88" s="331"/>
      <c r="AN88" s="332"/>
      <c r="AO88" s="16"/>
      <c r="AP88" s="16"/>
      <c r="AQ88" s="135"/>
    </row>
    <row r="89" spans="1:45" x14ac:dyDescent="0.25">
      <c r="A89" s="326" t="s">
        <v>502</v>
      </c>
      <c r="B89" s="327"/>
      <c r="C89" s="327"/>
      <c r="D89" s="328"/>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29"/>
      <c r="AL89" s="330"/>
      <c r="AM89" s="331"/>
      <c r="AN89" s="332"/>
      <c r="AO89" s="16"/>
      <c r="AP89" s="16"/>
      <c r="AQ89" s="126"/>
    </row>
    <row r="90" spans="1:45" ht="12" customHeight="1" thickBot="1" x14ac:dyDescent="0.3">
      <c r="A90" s="137" t="s">
        <v>503</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22"/>
      <c r="AL90" s="323"/>
      <c r="AM90" s="324"/>
      <c r="AN90" s="325"/>
      <c r="AO90" s="5"/>
      <c r="AP90" s="5"/>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504</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505</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506</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507</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508</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38" zoomScaleNormal="100" zoomScaleSheetLayoutView="100" workbookViewId="0">
      <selection activeCell="J52" sqref="J52"/>
    </sheetView>
  </sheetViews>
  <sheetFormatPr defaultRowHeight="15.75" x14ac:dyDescent="0.25"/>
  <cols>
    <col min="1" max="1" width="9.140625" style="143"/>
    <col min="2" max="2" width="32.85546875" style="143" customWidth="1"/>
    <col min="3" max="4" width="14.7109375" style="143" customWidth="1"/>
    <col min="5" max="6" width="14.7109375" style="143" hidden="1" customWidth="1"/>
    <col min="7" max="10" width="14.7109375" style="143" customWidth="1"/>
    <col min="11" max="11" width="39.5703125" style="143" customWidth="1"/>
    <col min="12" max="12" width="14.7109375" style="143" customWidth="1"/>
    <col min="13" max="1025" width="9.140625" style="143"/>
    <col min="1026" max="16384" width="9.140625" style="24"/>
  </cols>
  <sheetData>
    <row r="1" spans="1:1024" ht="18.75" x14ac:dyDescent="0.25">
      <c r="A1" s="24"/>
      <c r="B1" s="24"/>
      <c r="C1" s="24"/>
      <c r="D1" s="24"/>
      <c r="E1" s="24"/>
      <c r="F1" s="24"/>
      <c r="G1" s="24"/>
      <c r="H1" s="24"/>
      <c r="I1" s="24"/>
      <c r="J1" s="24"/>
      <c r="K1" s="24"/>
      <c r="L1" s="20" t="s">
        <v>0</v>
      </c>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3" t="s">
        <v>1</v>
      </c>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3" t="s">
        <v>2</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3"/>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41" t="str">
        <f>'1. паспорт местоположение'!A5:C5</f>
        <v>Год раскрытия информации: 2023 год</v>
      </c>
      <c r="B5" s="241"/>
      <c r="C5" s="241"/>
      <c r="D5" s="241"/>
      <c r="E5" s="241"/>
      <c r="F5" s="241"/>
      <c r="G5" s="241"/>
      <c r="H5" s="241"/>
      <c r="I5" s="241"/>
      <c r="J5" s="241"/>
      <c r="K5" s="241"/>
      <c r="L5" s="241"/>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3"/>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2" t="s">
        <v>3</v>
      </c>
      <c r="B7" s="242"/>
      <c r="C7" s="242"/>
      <c r="D7" s="242"/>
      <c r="E7" s="242"/>
      <c r="F7" s="242"/>
      <c r="G7" s="242"/>
      <c r="H7" s="242"/>
      <c r="I7" s="242"/>
      <c r="J7" s="242"/>
      <c r="K7" s="242"/>
      <c r="L7" s="242"/>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2"/>
      <c r="B8" s="242"/>
      <c r="C8" s="242"/>
      <c r="D8" s="242"/>
      <c r="E8" s="242"/>
      <c r="F8" s="242"/>
      <c r="G8" s="242"/>
      <c r="H8" s="242"/>
      <c r="I8" s="242"/>
      <c r="J8" s="242"/>
      <c r="K8" s="242"/>
      <c r="L8" s="242"/>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x14ac:dyDescent="0.25">
      <c r="A9" s="248" t="s">
        <v>484</v>
      </c>
      <c r="B9" s="248"/>
      <c r="C9" s="248"/>
      <c r="D9" s="248"/>
      <c r="E9" s="248"/>
      <c r="F9" s="248"/>
      <c r="G9" s="248"/>
      <c r="H9" s="248"/>
      <c r="I9" s="248"/>
      <c r="J9" s="248"/>
      <c r="K9" s="248"/>
      <c r="L9" s="248"/>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x14ac:dyDescent="0.25">
      <c r="A10" s="244" t="s">
        <v>4</v>
      </c>
      <c r="B10" s="244"/>
      <c r="C10" s="244"/>
      <c r="D10" s="244"/>
      <c r="E10" s="244"/>
      <c r="F10" s="244"/>
      <c r="G10" s="244"/>
      <c r="H10" s="244"/>
      <c r="I10" s="244"/>
      <c r="J10" s="244"/>
      <c r="K10" s="244"/>
      <c r="L10" s="24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2"/>
      <c r="B11" s="242"/>
      <c r="C11" s="242"/>
      <c r="D11" s="242"/>
      <c r="E11" s="242"/>
      <c r="F11" s="242"/>
      <c r="G11" s="242"/>
      <c r="H11" s="242"/>
      <c r="I11" s="242"/>
      <c r="J11" s="242"/>
      <c r="K11" s="242"/>
      <c r="L11" s="242"/>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8" t="s">
        <v>483</v>
      </c>
      <c r="B12" s="248"/>
      <c r="C12" s="248"/>
      <c r="D12" s="248"/>
      <c r="E12" s="248"/>
      <c r="F12" s="248"/>
      <c r="G12" s="248"/>
      <c r="H12" s="248"/>
      <c r="I12" s="248"/>
      <c r="J12" s="248"/>
      <c r="K12" s="248"/>
      <c r="L12" s="248"/>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36" customHeight="1" x14ac:dyDescent="0.25">
      <c r="A13" s="244" t="s">
        <v>5</v>
      </c>
      <c r="B13" s="244"/>
      <c r="C13" s="244"/>
      <c r="D13" s="244"/>
      <c r="E13" s="244"/>
      <c r="F13" s="244"/>
      <c r="G13" s="244"/>
      <c r="H13" s="244"/>
      <c r="I13" s="244"/>
      <c r="J13" s="244"/>
      <c r="K13" s="244"/>
      <c r="L13" s="24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9"/>
      <c r="B14" s="249"/>
      <c r="C14" s="249"/>
      <c r="D14" s="249"/>
      <c r="E14" s="249"/>
      <c r="F14" s="249"/>
      <c r="G14" s="249"/>
      <c r="H14" s="249"/>
      <c r="I14" s="249"/>
      <c r="J14" s="249"/>
      <c r="K14" s="249"/>
      <c r="L14" s="249"/>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6.5" customHeight="1" x14ac:dyDescent="0.25">
      <c r="A15" s="250" t="s">
        <v>6</v>
      </c>
      <c r="B15" s="250"/>
      <c r="C15" s="250"/>
      <c r="D15" s="250"/>
      <c r="E15" s="250"/>
      <c r="F15" s="250"/>
      <c r="G15" s="250"/>
      <c r="H15" s="250"/>
      <c r="I15" s="250"/>
      <c r="J15" s="250"/>
      <c r="K15" s="250"/>
      <c r="L15" s="250"/>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244" t="s">
        <v>7</v>
      </c>
      <c r="B16" s="244"/>
      <c r="C16" s="244"/>
      <c r="D16" s="244"/>
      <c r="E16" s="244"/>
      <c r="F16" s="244"/>
      <c r="G16" s="244"/>
      <c r="H16" s="244"/>
      <c r="I16" s="244"/>
      <c r="J16" s="244"/>
      <c r="K16" s="244"/>
      <c r="L16" s="24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75" customHeight="1" x14ac:dyDescent="0.25">
      <c r="A17" s="24"/>
      <c r="B17" s="24"/>
      <c r="C17" s="24"/>
      <c r="D17" s="24"/>
      <c r="E17" s="24"/>
      <c r="F17" s="24"/>
      <c r="G17" s="24"/>
      <c r="H17" s="24"/>
      <c r="I17" s="24"/>
      <c r="J17" s="24"/>
      <c r="K17" s="24"/>
      <c r="L17" s="14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24"/>
      <c r="B18" s="24"/>
      <c r="C18" s="24"/>
      <c r="D18" s="24"/>
      <c r="E18" s="24"/>
      <c r="F18" s="24"/>
      <c r="G18" s="24"/>
      <c r="H18" s="24"/>
      <c r="I18" s="24"/>
      <c r="J18" s="24"/>
      <c r="K18" s="145"/>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75" customHeight="1" x14ac:dyDescent="0.25">
      <c r="A19" s="333" t="s">
        <v>239</v>
      </c>
      <c r="B19" s="333"/>
      <c r="C19" s="333"/>
      <c r="D19" s="333"/>
      <c r="E19" s="333"/>
      <c r="F19" s="333"/>
      <c r="G19" s="333"/>
      <c r="H19" s="333"/>
      <c r="I19" s="333"/>
      <c r="J19" s="333"/>
      <c r="K19" s="333"/>
      <c r="L19" s="333"/>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146"/>
      <c r="B20" s="146"/>
      <c r="C20" s="147"/>
      <c r="D20" s="147"/>
      <c r="E20" s="147"/>
      <c r="F20" s="147"/>
      <c r="G20" s="147"/>
      <c r="H20" s="147"/>
      <c r="I20" s="147"/>
      <c r="J20" s="147"/>
      <c r="K20" s="147"/>
      <c r="L20" s="147"/>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ht="28.5" customHeight="1" x14ac:dyDescent="0.25">
      <c r="A21" s="259" t="s">
        <v>240</v>
      </c>
      <c r="B21" s="259" t="s">
        <v>241</v>
      </c>
      <c r="C21" s="258" t="s">
        <v>242</v>
      </c>
      <c r="D21" s="258"/>
      <c r="E21" s="258"/>
      <c r="F21" s="258"/>
      <c r="G21" s="258"/>
      <c r="H21" s="258"/>
      <c r="I21" s="259" t="s">
        <v>243</v>
      </c>
      <c r="J21" s="259" t="s">
        <v>244</v>
      </c>
      <c r="K21" s="259" t="s">
        <v>245</v>
      </c>
      <c r="L21" s="259" t="s">
        <v>246</v>
      </c>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9"/>
      <c r="B22" s="259"/>
      <c r="C22" s="334" t="s">
        <v>247</v>
      </c>
      <c r="D22" s="334"/>
      <c r="E22" s="148"/>
      <c r="F22" s="149"/>
      <c r="G22" s="334" t="s">
        <v>248</v>
      </c>
      <c r="H22" s="334"/>
      <c r="I22" s="259"/>
      <c r="J22" s="259"/>
      <c r="K22" s="259"/>
      <c r="L22" s="259"/>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31.5" x14ac:dyDescent="0.25">
      <c r="A23" s="259"/>
      <c r="B23" s="259"/>
      <c r="C23" s="150" t="s">
        <v>249</v>
      </c>
      <c r="D23" s="150" t="s">
        <v>250</v>
      </c>
      <c r="E23" s="150" t="s">
        <v>249</v>
      </c>
      <c r="F23" s="150" t="s">
        <v>250</v>
      </c>
      <c r="G23" s="150" t="s">
        <v>249</v>
      </c>
      <c r="H23" s="150" t="s">
        <v>250</v>
      </c>
      <c r="I23" s="259"/>
      <c r="J23" s="259"/>
      <c r="K23" s="259"/>
      <c r="L23" s="259"/>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231">
        <v>1</v>
      </c>
      <c r="B24" s="231">
        <v>2</v>
      </c>
      <c r="C24" s="150">
        <v>3</v>
      </c>
      <c r="D24" s="150">
        <v>4</v>
      </c>
      <c r="E24" s="150">
        <v>5</v>
      </c>
      <c r="F24" s="150">
        <v>6</v>
      </c>
      <c r="G24" s="150">
        <v>7</v>
      </c>
      <c r="H24" s="150">
        <v>8</v>
      </c>
      <c r="I24" s="150">
        <v>9</v>
      </c>
      <c r="J24" s="150">
        <v>10</v>
      </c>
      <c r="K24" s="150">
        <v>11</v>
      </c>
      <c r="L24" s="150">
        <v>12</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ht="31.5" x14ac:dyDescent="0.25">
      <c r="A25" s="150">
        <v>1</v>
      </c>
      <c r="B25" s="151" t="s">
        <v>251</v>
      </c>
      <c r="C25" s="153"/>
      <c r="D25" s="153"/>
      <c r="E25" s="152"/>
      <c r="F25" s="152"/>
      <c r="G25" s="153"/>
      <c r="H25" s="153"/>
      <c r="I25" s="152"/>
      <c r="J25" s="152"/>
      <c r="K25" s="154"/>
      <c r="L25" s="100"/>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ht="21.75" customHeight="1" x14ac:dyDescent="0.25">
      <c r="A26" s="150" t="s">
        <v>252</v>
      </c>
      <c r="B26" s="155" t="s">
        <v>253</v>
      </c>
      <c r="C26" s="153" t="s">
        <v>28</v>
      </c>
      <c r="D26" s="153" t="s">
        <v>28</v>
      </c>
      <c r="E26" s="152" t="s">
        <v>199</v>
      </c>
      <c r="F26" s="152" t="s">
        <v>199</v>
      </c>
      <c r="G26" s="153" t="s">
        <v>28</v>
      </c>
      <c r="H26" s="153" t="s">
        <v>28</v>
      </c>
      <c r="I26" s="152"/>
      <c r="J26" s="152"/>
      <c r="K26" s="154"/>
      <c r="L26" s="15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s="156" customFormat="1" ht="39" customHeight="1" x14ac:dyDescent="0.25">
      <c r="A27" s="150" t="s">
        <v>254</v>
      </c>
      <c r="B27" s="155" t="s">
        <v>255</v>
      </c>
      <c r="C27" s="153" t="s">
        <v>28</v>
      </c>
      <c r="D27" s="153" t="s">
        <v>28</v>
      </c>
      <c r="E27" s="152" t="s">
        <v>199</v>
      </c>
      <c r="F27" s="152" t="s">
        <v>199</v>
      </c>
      <c r="G27" s="153" t="s">
        <v>28</v>
      </c>
      <c r="H27" s="153" t="s">
        <v>28</v>
      </c>
      <c r="I27" s="152"/>
      <c r="J27" s="152"/>
      <c r="K27" s="154"/>
      <c r="L27" s="154"/>
    </row>
    <row r="28" spans="1:1024" s="156" customFormat="1" ht="70.5" customHeight="1" x14ac:dyDescent="0.25">
      <c r="A28" s="150" t="s">
        <v>256</v>
      </c>
      <c r="B28" s="155" t="s">
        <v>257</v>
      </c>
      <c r="C28" s="153" t="s">
        <v>28</v>
      </c>
      <c r="D28" s="153" t="s">
        <v>28</v>
      </c>
      <c r="E28" s="152"/>
      <c r="F28" s="152"/>
      <c r="G28" s="153" t="s">
        <v>28</v>
      </c>
      <c r="H28" s="153" t="s">
        <v>28</v>
      </c>
      <c r="I28" s="152"/>
      <c r="J28" s="152"/>
      <c r="K28" s="154"/>
      <c r="L28" s="154"/>
    </row>
    <row r="29" spans="1:1024" s="156" customFormat="1" ht="54" customHeight="1" x14ac:dyDescent="0.25">
      <c r="A29" s="150" t="s">
        <v>258</v>
      </c>
      <c r="B29" s="155" t="s">
        <v>259</v>
      </c>
      <c r="C29" s="153" t="s">
        <v>28</v>
      </c>
      <c r="D29" s="153" t="s">
        <v>28</v>
      </c>
      <c r="E29" s="152"/>
      <c r="F29" s="152"/>
      <c r="G29" s="153" t="s">
        <v>28</v>
      </c>
      <c r="H29" s="153" t="s">
        <v>28</v>
      </c>
      <c r="I29" s="152"/>
      <c r="J29" s="152"/>
      <c r="K29" s="154"/>
      <c r="L29" s="154"/>
    </row>
    <row r="30" spans="1:1024" s="156" customFormat="1" ht="42" customHeight="1" x14ac:dyDescent="0.25">
      <c r="A30" s="150" t="s">
        <v>260</v>
      </c>
      <c r="B30" s="155" t="s">
        <v>261</v>
      </c>
      <c r="C30" s="153" t="s">
        <v>28</v>
      </c>
      <c r="D30" s="153" t="s">
        <v>28</v>
      </c>
      <c r="E30" s="152"/>
      <c r="F30" s="152"/>
      <c r="G30" s="153" t="s">
        <v>28</v>
      </c>
      <c r="H30" s="153" t="s">
        <v>28</v>
      </c>
      <c r="I30" s="152"/>
      <c r="J30" s="152"/>
      <c r="K30" s="154"/>
      <c r="L30" s="154"/>
    </row>
    <row r="31" spans="1:1024" ht="37.5" customHeight="1" x14ac:dyDescent="0.25">
      <c r="A31" s="150" t="s">
        <v>262</v>
      </c>
      <c r="B31" s="157" t="s">
        <v>263</v>
      </c>
      <c r="C31" s="158">
        <v>45444</v>
      </c>
      <c r="D31" s="158">
        <v>45463</v>
      </c>
      <c r="E31" s="152"/>
      <c r="F31" s="152"/>
      <c r="G31" s="158">
        <v>45444</v>
      </c>
      <c r="H31" s="158">
        <v>45463</v>
      </c>
      <c r="I31" s="152"/>
      <c r="J31" s="152"/>
      <c r="K31" s="154"/>
      <c r="L31" s="154"/>
    </row>
    <row r="32" spans="1:1024" ht="31.5" x14ac:dyDescent="0.25">
      <c r="A32" s="150" t="s">
        <v>264</v>
      </c>
      <c r="B32" s="157" t="s">
        <v>265</v>
      </c>
      <c r="C32" s="158">
        <v>45555</v>
      </c>
      <c r="D32" s="158">
        <v>45585</v>
      </c>
      <c r="E32" s="152"/>
      <c r="F32" s="152"/>
      <c r="G32" s="158">
        <v>45555</v>
      </c>
      <c r="H32" s="158">
        <v>45585</v>
      </c>
      <c r="I32" s="152"/>
      <c r="J32" s="152"/>
      <c r="K32" s="154"/>
      <c r="L32" s="154"/>
    </row>
    <row r="33" spans="1:12" ht="37.5" customHeight="1" x14ac:dyDescent="0.25">
      <c r="A33" s="150" t="s">
        <v>266</v>
      </c>
      <c r="B33" s="157" t="s">
        <v>267</v>
      </c>
      <c r="C33" s="153" t="s">
        <v>28</v>
      </c>
      <c r="D33" s="153" t="s">
        <v>28</v>
      </c>
      <c r="E33" s="152"/>
      <c r="F33" s="152"/>
      <c r="G33" s="153" t="s">
        <v>28</v>
      </c>
      <c r="H33" s="153" t="s">
        <v>28</v>
      </c>
      <c r="I33" s="152"/>
      <c r="J33" s="152"/>
      <c r="K33" s="154"/>
      <c r="L33" s="154"/>
    </row>
    <row r="34" spans="1:12" ht="47.25" customHeight="1" x14ac:dyDescent="0.25">
      <c r="A34" s="150" t="s">
        <v>268</v>
      </c>
      <c r="B34" s="157" t="s">
        <v>269</v>
      </c>
      <c r="C34" s="153" t="s">
        <v>28</v>
      </c>
      <c r="D34" s="153" t="s">
        <v>28</v>
      </c>
      <c r="E34" s="159"/>
      <c r="F34" s="159"/>
      <c r="G34" s="153" t="s">
        <v>28</v>
      </c>
      <c r="H34" s="153" t="s">
        <v>28</v>
      </c>
      <c r="I34" s="159"/>
      <c r="J34" s="159"/>
      <c r="K34" s="159"/>
      <c r="L34" s="154"/>
    </row>
    <row r="35" spans="1:12" ht="49.5" customHeight="1" x14ac:dyDescent="0.25">
      <c r="A35" s="150" t="s">
        <v>270</v>
      </c>
      <c r="B35" s="157" t="s">
        <v>271</v>
      </c>
      <c r="C35" s="158">
        <v>45677</v>
      </c>
      <c r="D35" s="158">
        <v>45687</v>
      </c>
      <c r="E35" s="159"/>
      <c r="F35" s="159"/>
      <c r="G35" s="158">
        <v>45677</v>
      </c>
      <c r="H35" s="158">
        <v>45687</v>
      </c>
      <c r="I35" s="159"/>
      <c r="J35" s="159"/>
      <c r="K35" s="159"/>
      <c r="L35" s="154"/>
    </row>
    <row r="36" spans="1:12" ht="37.5" customHeight="1" x14ac:dyDescent="0.25">
      <c r="A36" s="150" t="s">
        <v>272</v>
      </c>
      <c r="B36" s="157" t="s">
        <v>273</v>
      </c>
      <c r="C36" s="153" t="s">
        <v>28</v>
      </c>
      <c r="D36" s="153" t="s">
        <v>28</v>
      </c>
      <c r="E36" s="160"/>
      <c r="F36" s="161"/>
      <c r="G36" s="153" t="s">
        <v>28</v>
      </c>
      <c r="H36" s="153" t="s">
        <v>28</v>
      </c>
      <c r="I36" s="162"/>
      <c r="J36" s="162"/>
      <c r="K36" s="154"/>
      <c r="L36" s="154"/>
    </row>
    <row r="37" spans="1:12" ht="31.5" x14ac:dyDescent="0.25">
      <c r="A37" s="150" t="s">
        <v>274</v>
      </c>
      <c r="B37" s="157" t="s">
        <v>275</v>
      </c>
      <c r="C37" s="158">
        <v>45585</v>
      </c>
      <c r="D37" s="158">
        <v>45677</v>
      </c>
      <c r="E37" s="160"/>
      <c r="F37" s="161"/>
      <c r="G37" s="158">
        <v>45585</v>
      </c>
      <c r="H37" s="158">
        <v>45677</v>
      </c>
      <c r="I37" s="162"/>
      <c r="J37" s="162"/>
      <c r="K37" s="154"/>
      <c r="L37" s="154"/>
    </row>
    <row r="38" spans="1:12" x14ac:dyDescent="0.25">
      <c r="A38" s="150" t="s">
        <v>517</v>
      </c>
      <c r="B38" s="151" t="s">
        <v>276</v>
      </c>
      <c r="C38" s="163"/>
      <c r="D38" s="163"/>
      <c r="E38" s="154"/>
      <c r="F38" s="154"/>
      <c r="G38" s="163"/>
      <c r="H38" s="163"/>
      <c r="I38" s="154"/>
      <c r="J38" s="154"/>
      <c r="K38" s="154"/>
      <c r="L38" s="154"/>
    </row>
    <row r="39" spans="1:12" ht="78.75" x14ac:dyDescent="0.25">
      <c r="A39" s="150">
        <v>2</v>
      </c>
      <c r="B39" s="157" t="s">
        <v>278</v>
      </c>
      <c r="C39" s="165">
        <v>45717</v>
      </c>
      <c r="D39" s="165">
        <v>45748</v>
      </c>
      <c r="E39" s="164"/>
      <c r="F39" s="164"/>
      <c r="G39" s="165">
        <v>45717</v>
      </c>
      <c r="H39" s="165">
        <v>45748</v>
      </c>
      <c r="I39" s="166"/>
      <c r="J39" s="154"/>
      <c r="K39" s="154"/>
      <c r="L39" s="154"/>
    </row>
    <row r="40" spans="1:12" ht="33.75" customHeight="1" x14ac:dyDescent="0.25">
      <c r="A40" s="150" t="s">
        <v>277</v>
      </c>
      <c r="B40" s="157" t="s">
        <v>280</v>
      </c>
      <c r="C40" s="165">
        <v>45748</v>
      </c>
      <c r="D40" s="167">
        <v>45778</v>
      </c>
      <c r="E40" s="164"/>
      <c r="F40" s="164"/>
      <c r="G40" s="165">
        <v>45748</v>
      </c>
      <c r="H40" s="167">
        <v>45778</v>
      </c>
      <c r="I40" s="166"/>
      <c r="J40" s="168"/>
      <c r="K40" s="154"/>
      <c r="L40" s="154"/>
    </row>
    <row r="41" spans="1:12" ht="63" customHeight="1" x14ac:dyDescent="0.25">
      <c r="A41" s="150" t="s">
        <v>279</v>
      </c>
      <c r="B41" s="151" t="s">
        <v>281</v>
      </c>
      <c r="C41" s="169"/>
      <c r="D41" s="169"/>
      <c r="E41" s="164"/>
      <c r="F41" s="164"/>
      <c r="G41" s="169"/>
      <c r="H41" s="169"/>
      <c r="I41" s="164"/>
      <c r="J41" s="154"/>
      <c r="K41" s="154"/>
      <c r="L41" s="154"/>
    </row>
    <row r="42" spans="1:12" ht="58.5" customHeight="1" x14ac:dyDescent="0.25">
      <c r="A42" s="150">
        <v>3</v>
      </c>
      <c r="B42" s="157" t="s">
        <v>283</v>
      </c>
      <c r="C42" s="153" t="s">
        <v>28</v>
      </c>
      <c r="D42" s="153" t="s">
        <v>28</v>
      </c>
      <c r="E42" s="153" t="s">
        <v>28</v>
      </c>
      <c r="F42" s="153" t="s">
        <v>28</v>
      </c>
      <c r="G42" s="153" t="s">
        <v>28</v>
      </c>
      <c r="H42" s="153" t="s">
        <v>28</v>
      </c>
      <c r="I42" s="164"/>
      <c r="J42" s="154"/>
      <c r="K42" s="154"/>
      <c r="L42" s="154"/>
    </row>
    <row r="43" spans="1:12" ht="34.5" customHeight="1" x14ac:dyDescent="0.25">
      <c r="A43" s="150" t="s">
        <v>282</v>
      </c>
      <c r="B43" s="157" t="s">
        <v>285</v>
      </c>
      <c r="C43" s="167">
        <v>45809</v>
      </c>
      <c r="D43" s="165">
        <v>45853</v>
      </c>
      <c r="E43" s="164"/>
      <c r="F43" s="164"/>
      <c r="G43" s="167">
        <v>45809</v>
      </c>
      <c r="H43" s="165">
        <v>45853</v>
      </c>
      <c r="I43" s="166"/>
      <c r="J43" s="154"/>
      <c r="K43" s="154"/>
      <c r="L43" s="154"/>
    </row>
    <row r="44" spans="1:12" ht="24.75" customHeight="1" x14ac:dyDescent="0.25">
      <c r="A44" s="150" t="s">
        <v>284</v>
      </c>
      <c r="B44" s="157" t="s">
        <v>287</v>
      </c>
      <c r="C44" s="165">
        <v>45839</v>
      </c>
      <c r="D44" s="165">
        <v>45931</v>
      </c>
      <c r="E44" s="164"/>
      <c r="F44" s="164"/>
      <c r="G44" s="165">
        <v>45839</v>
      </c>
      <c r="H44" s="165">
        <v>45931</v>
      </c>
      <c r="I44" s="166"/>
      <c r="J44" s="154"/>
      <c r="K44" s="154"/>
      <c r="L44" s="154"/>
    </row>
    <row r="45" spans="1:12" ht="90.75" customHeight="1" x14ac:dyDescent="0.25">
      <c r="A45" s="150" t="s">
        <v>286</v>
      </c>
      <c r="B45" s="157" t="s">
        <v>289</v>
      </c>
      <c r="C45" s="153" t="s">
        <v>28</v>
      </c>
      <c r="D45" s="153" t="s">
        <v>28</v>
      </c>
      <c r="E45" s="153" t="s">
        <v>28</v>
      </c>
      <c r="F45" s="153" t="s">
        <v>28</v>
      </c>
      <c r="G45" s="153" t="s">
        <v>28</v>
      </c>
      <c r="H45" s="153" t="s">
        <v>28</v>
      </c>
      <c r="I45" s="154"/>
      <c r="J45" s="154"/>
      <c r="K45" s="154"/>
      <c r="L45" s="154"/>
    </row>
    <row r="46" spans="1:12" ht="167.25" customHeight="1" x14ac:dyDescent="0.25">
      <c r="A46" s="150" t="s">
        <v>288</v>
      </c>
      <c r="B46" s="157" t="s">
        <v>291</v>
      </c>
      <c r="C46" s="153" t="s">
        <v>28</v>
      </c>
      <c r="D46" s="153" t="s">
        <v>28</v>
      </c>
      <c r="E46" s="153" t="s">
        <v>28</v>
      </c>
      <c r="F46" s="153" t="s">
        <v>28</v>
      </c>
      <c r="G46" s="153" t="s">
        <v>28</v>
      </c>
      <c r="H46" s="153" t="s">
        <v>28</v>
      </c>
      <c r="I46" s="154"/>
      <c r="J46" s="154"/>
      <c r="K46" s="154"/>
      <c r="L46" s="154"/>
    </row>
    <row r="47" spans="1:12" ht="30.75" customHeight="1" x14ac:dyDescent="0.25">
      <c r="A47" s="150" t="s">
        <v>290</v>
      </c>
      <c r="B47" s="157" t="s">
        <v>292</v>
      </c>
      <c r="C47" s="165">
        <v>45915</v>
      </c>
      <c r="D47" s="165">
        <v>45945</v>
      </c>
      <c r="E47" s="164"/>
      <c r="F47" s="164"/>
      <c r="G47" s="165">
        <v>45915</v>
      </c>
      <c r="H47" s="165">
        <v>45945</v>
      </c>
      <c r="I47" s="154"/>
      <c r="J47" s="154"/>
      <c r="K47" s="154"/>
      <c r="L47" s="154"/>
    </row>
    <row r="48" spans="1:12" ht="37.5" customHeight="1" x14ac:dyDescent="0.25">
      <c r="A48" s="150" t="s">
        <v>518</v>
      </c>
      <c r="B48" s="151" t="s">
        <v>293</v>
      </c>
      <c r="C48" s="169"/>
      <c r="D48" s="169"/>
      <c r="E48" s="164"/>
      <c r="F48" s="164"/>
      <c r="G48" s="169"/>
      <c r="H48" s="169"/>
      <c r="I48" s="154"/>
      <c r="J48" s="154"/>
      <c r="K48" s="154"/>
      <c r="L48" s="154"/>
    </row>
    <row r="49" spans="1:12" ht="35.25" customHeight="1" x14ac:dyDescent="0.25">
      <c r="A49" s="150">
        <v>4</v>
      </c>
      <c r="B49" s="157" t="s">
        <v>295</v>
      </c>
      <c r="C49" s="167">
        <v>45945</v>
      </c>
      <c r="D49" s="167">
        <v>45962</v>
      </c>
      <c r="E49" s="164"/>
      <c r="F49" s="164"/>
      <c r="G49" s="167">
        <v>45945</v>
      </c>
      <c r="H49" s="167">
        <v>45962</v>
      </c>
      <c r="I49" s="154"/>
      <c r="J49" s="154"/>
      <c r="K49" s="154"/>
      <c r="L49" s="154"/>
    </row>
    <row r="50" spans="1:12" ht="86.25" customHeight="1" x14ac:dyDescent="0.25">
      <c r="A50" s="150" t="s">
        <v>294</v>
      </c>
      <c r="B50" s="157" t="s">
        <v>297</v>
      </c>
      <c r="C50" s="165">
        <v>45966</v>
      </c>
      <c r="D50" s="165">
        <v>45986</v>
      </c>
      <c r="E50" s="164"/>
      <c r="F50" s="164"/>
      <c r="G50" s="165">
        <v>45966</v>
      </c>
      <c r="H50" s="165">
        <v>45986</v>
      </c>
      <c r="I50" s="154"/>
      <c r="J50" s="154"/>
      <c r="K50" s="154"/>
      <c r="L50" s="154"/>
    </row>
    <row r="51" spans="1:12" ht="77.25" customHeight="1" x14ac:dyDescent="0.25">
      <c r="A51" s="150" t="s">
        <v>296</v>
      </c>
      <c r="B51" s="157" t="s">
        <v>299</v>
      </c>
      <c r="C51" s="153" t="s">
        <v>28</v>
      </c>
      <c r="D51" s="153" t="s">
        <v>28</v>
      </c>
      <c r="E51" s="153" t="s">
        <v>28</v>
      </c>
      <c r="F51" s="153" t="s">
        <v>28</v>
      </c>
      <c r="G51" s="153" t="s">
        <v>28</v>
      </c>
      <c r="H51" s="153" t="s">
        <v>28</v>
      </c>
      <c r="I51" s="154"/>
      <c r="J51" s="154"/>
      <c r="K51" s="154"/>
      <c r="L51" s="154"/>
    </row>
    <row r="52" spans="1:12" ht="71.25" customHeight="1" x14ac:dyDescent="0.25">
      <c r="A52" s="150" t="s">
        <v>298</v>
      </c>
      <c r="B52" s="157" t="s">
        <v>301</v>
      </c>
      <c r="C52" s="153" t="s">
        <v>28</v>
      </c>
      <c r="D52" s="153" t="s">
        <v>28</v>
      </c>
      <c r="E52" s="153" t="s">
        <v>28</v>
      </c>
      <c r="F52" s="153" t="s">
        <v>28</v>
      </c>
      <c r="G52" s="153" t="s">
        <v>28</v>
      </c>
      <c r="H52" s="153" t="s">
        <v>28</v>
      </c>
      <c r="I52" s="154"/>
      <c r="J52" s="154"/>
      <c r="K52" s="154"/>
      <c r="L52" s="154"/>
    </row>
    <row r="53" spans="1:12" ht="48" customHeight="1" x14ac:dyDescent="0.25">
      <c r="A53" s="150" t="s">
        <v>300</v>
      </c>
      <c r="B53" s="170" t="s">
        <v>303</v>
      </c>
      <c r="C53" s="165">
        <v>45986</v>
      </c>
      <c r="D53" s="165">
        <v>46001</v>
      </c>
      <c r="E53" s="164"/>
      <c r="F53" s="164"/>
      <c r="G53" s="165">
        <v>45986</v>
      </c>
      <c r="H53" s="165">
        <v>46001</v>
      </c>
      <c r="I53" s="168"/>
      <c r="J53" s="168"/>
      <c r="K53" s="154"/>
      <c r="L53" s="154"/>
    </row>
    <row r="54" spans="1:12" ht="46.5" customHeight="1" x14ac:dyDescent="0.25">
      <c r="A54" s="150" t="s">
        <v>302</v>
      </c>
      <c r="B54" s="157" t="s">
        <v>304</v>
      </c>
      <c r="C54" s="153" t="s">
        <v>28</v>
      </c>
      <c r="D54" s="153" t="s">
        <v>28</v>
      </c>
      <c r="E54" s="153" t="s">
        <v>28</v>
      </c>
      <c r="F54" s="153" t="s">
        <v>28</v>
      </c>
      <c r="G54" s="153" t="s">
        <v>28</v>
      </c>
      <c r="H54" s="153" t="s">
        <v>28</v>
      </c>
      <c r="I54" s="154"/>
      <c r="J54" s="154"/>
      <c r="K54" s="154"/>
      <c r="L54" s="15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8" zoomScale="55" zoomScaleNormal="55" zoomScaleSheetLayoutView="55" zoomScalePageLayoutView="70" workbookViewId="0">
      <selection activeCell="C24" sqref="C24:AC86"/>
    </sheetView>
  </sheetViews>
  <sheetFormatPr defaultRowHeight="15.75" x14ac:dyDescent="0.25"/>
  <cols>
    <col min="1" max="1" width="9.140625" style="143"/>
    <col min="2" max="2" width="60.28515625" style="238"/>
    <col min="3" max="3" width="13.42578125" style="143"/>
    <col min="4" max="4" width="18.42578125" style="143"/>
    <col min="5" max="5" width="21" style="143"/>
    <col min="6" max="6" width="19.42578125" style="143"/>
    <col min="7" max="7" width="13.42578125" style="143"/>
    <col min="8" max="8" width="11" style="143" customWidth="1"/>
    <col min="9" max="27" width="12.5703125" style="143"/>
    <col min="28" max="28" width="13.42578125" style="143"/>
    <col min="29" max="29" width="25.7109375" style="143"/>
    <col min="30" max="1025" width="9.140625" style="143"/>
    <col min="1026" max="16384" width="9.140625" style="24"/>
  </cols>
  <sheetData>
    <row r="1" spans="1:1024" ht="18.75" x14ac:dyDescent="0.25">
      <c r="A1" s="24"/>
      <c r="B1" s="56"/>
      <c r="C1" s="24"/>
      <c r="D1" s="24"/>
      <c r="E1" s="24"/>
      <c r="F1" s="24"/>
      <c r="G1" s="24"/>
      <c r="H1" s="24"/>
      <c r="I1" s="24"/>
      <c r="J1" s="24"/>
      <c r="K1" s="24"/>
      <c r="L1" s="24"/>
      <c r="M1" s="24"/>
      <c r="N1" s="24"/>
      <c r="O1" s="24"/>
      <c r="P1" s="24"/>
      <c r="Q1" s="24"/>
      <c r="R1" s="24"/>
      <c r="S1" s="24"/>
      <c r="T1" s="24"/>
      <c r="U1" s="24"/>
      <c r="V1" s="24"/>
      <c r="W1" s="24"/>
      <c r="X1" s="24"/>
      <c r="Y1" s="24"/>
      <c r="Z1" s="24"/>
      <c r="AA1" s="24"/>
      <c r="AB1" s="24"/>
      <c r="AC1" s="20" t="s">
        <v>0</v>
      </c>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56"/>
      <c r="C2" s="24"/>
      <c r="D2" s="24"/>
      <c r="E2" s="24"/>
      <c r="F2" s="24"/>
      <c r="G2" s="24"/>
      <c r="H2" s="24"/>
      <c r="I2" s="24"/>
      <c r="J2" s="24"/>
      <c r="K2" s="24"/>
      <c r="L2" s="24"/>
      <c r="M2" s="24"/>
      <c r="N2" s="24"/>
      <c r="O2" s="24"/>
      <c r="P2" s="24"/>
      <c r="Q2" s="24"/>
      <c r="R2" s="24"/>
      <c r="S2" s="24"/>
      <c r="T2" s="24"/>
      <c r="U2" s="24"/>
      <c r="V2" s="24"/>
      <c r="W2" s="24"/>
      <c r="X2" s="24"/>
      <c r="Y2" s="24"/>
      <c r="Z2" s="24"/>
      <c r="AA2" s="24"/>
      <c r="AB2" s="24"/>
      <c r="AC2" s="23" t="s">
        <v>1</v>
      </c>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56"/>
      <c r="C3" s="24"/>
      <c r="D3" s="24"/>
      <c r="E3" s="24"/>
      <c r="F3" s="24"/>
      <c r="G3" s="24"/>
      <c r="H3" s="24"/>
      <c r="I3" s="24"/>
      <c r="J3" s="24"/>
      <c r="K3" s="24"/>
      <c r="L3" s="24"/>
      <c r="M3" s="24"/>
      <c r="N3" s="24"/>
      <c r="O3" s="24"/>
      <c r="P3" s="24"/>
      <c r="Q3" s="24"/>
      <c r="R3" s="24"/>
      <c r="S3" s="24"/>
      <c r="T3" s="24"/>
      <c r="U3" s="24"/>
      <c r="V3" s="24"/>
      <c r="W3" s="24"/>
      <c r="X3" s="24"/>
      <c r="Y3" s="24"/>
      <c r="Z3" s="24"/>
      <c r="AA3" s="24"/>
      <c r="AB3" s="24"/>
      <c r="AC3" s="23" t="s">
        <v>2</v>
      </c>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x14ac:dyDescent="0.3">
      <c r="A5" s="24"/>
      <c r="B5" s="56"/>
      <c r="C5" s="24"/>
      <c r="D5" s="24"/>
      <c r="E5" s="24"/>
      <c r="F5" s="24"/>
      <c r="G5" s="24"/>
      <c r="H5" s="24"/>
      <c r="I5" s="24"/>
      <c r="J5" s="24"/>
      <c r="K5" s="24"/>
      <c r="L5" s="24"/>
      <c r="M5" s="24"/>
      <c r="N5" s="24"/>
      <c r="O5" s="24"/>
      <c r="P5" s="24"/>
      <c r="Q5" s="24"/>
      <c r="R5" s="24"/>
      <c r="S5" s="24"/>
      <c r="T5" s="24"/>
      <c r="U5" s="24"/>
      <c r="V5" s="24"/>
      <c r="W5" s="24"/>
      <c r="X5" s="24"/>
      <c r="Y5" s="24"/>
      <c r="Z5" s="24"/>
      <c r="AA5" s="24"/>
      <c r="AB5" s="24"/>
      <c r="AC5" s="23"/>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9"/>
      <c r="B7" s="235"/>
      <c r="C7" s="29"/>
      <c r="D7" s="29"/>
      <c r="E7" s="29"/>
      <c r="F7" s="29"/>
      <c r="G7" s="29"/>
      <c r="H7" s="29"/>
      <c r="I7" s="29"/>
      <c r="J7" s="43"/>
      <c r="K7" s="43"/>
      <c r="L7" s="43"/>
      <c r="M7" s="43"/>
      <c r="N7" s="43"/>
      <c r="O7" s="43"/>
      <c r="P7" s="43"/>
      <c r="Q7" s="43"/>
      <c r="R7" s="43"/>
      <c r="S7" s="43"/>
      <c r="T7" s="43"/>
      <c r="U7" s="43"/>
      <c r="V7" s="43"/>
      <c r="W7" s="43"/>
      <c r="X7" s="43"/>
      <c r="Y7" s="43"/>
      <c r="Z7" s="43"/>
      <c r="AA7" s="43"/>
      <c r="AB7" s="43"/>
      <c r="AC7" s="43"/>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x14ac:dyDescent="0.25">
      <c r="A10" s="29"/>
      <c r="B10" s="235"/>
      <c r="C10" s="29"/>
      <c r="D10" s="29"/>
      <c r="E10" s="29"/>
      <c r="F10" s="29"/>
      <c r="G10" s="29"/>
      <c r="H10" s="29"/>
      <c r="I10" s="29"/>
      <c r="J10" s="43"/>
      <c r="K10" s="43"/>
      <c r="L10" s="43"/>
      <c r="M10" s="43"/>
      <c r="N10" s="43"/>
      <c r="O10" s="43"/>
      <c r="P10" s="43"/>
      <c r="Q10" s="43"/>
      <c r="R10" s="43"/>
      <c r="S10" s="43"/>
      <c r="T10" s="43"/>
      <c r="U10" s="43"/>
      <c r="V10" s="43"/>
      <c r="W10" s="43"/>
      <c r="X10" s="43"/>
      <c r="Y10" s="43"/>
      <c r="Z10" s="43"/>
      <c r="AA10" s="43"/>
      <c r="AB10" s="43"/>
      <c r="AC10" s="43"/>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x14ac:dyDescent="0.25">
      <c r="A11" s="248" t="str">
        <f>'1. паспорт местоположение'!A12:C12</f>
        <v>M_TP1600.PR.0081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6.5" customHeight="1" x14ac:dyDescent="0.3">
      <c r="A13" s="91"/>
      <c r="B13" s="236"/>
      <c r="C13" s="91"/>
      <c r="D13" s="91"/>
      <c r="E13" s="91"/>
      <c r="F13" s="91"/>
      <c r="G13" s="91"/>
      <c r="H13" s="91"/>
      <c r="I13" s="91"/>
      <c r="J13" s="171"/>
      <c r="K13" s="171"/>
      <c r="L13" s="171"/>
      <c r="M13" s="171"/>
      <c r="N13" s="171"/>
      <c r="O13" s="171"/>
      <c r="P13" s="171"/>
      <c r="Q13" s="171"/>
      <c r="R13" s="171"/>
      <c r="S13" s="171"/>
      <c r="T13" s="171"/>
      <c r="U13" s="171"/>
      <c r="V13" s="171"/>
      <c r="W13" s="171"/>
      <c r="X13" s="171"/>
      <c r="Y13" s="171"/>
      <c r="Z13" s="171"/>
      <c r="AA13" s="171"/>
      <c r="AB13" s="171"/>
      <c r="AC13" s="171"/>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23.25" customHeight="1" x14ac:dyDescent="0.25">
      <c r="A14" s="250" t="str">
        <f>'1. паспорт местоположение'!A15:C15</f>
        <v>Модернизация ПС 110 кВ КНС-2 (Вар. РЭС)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4"/>
      <c r="B17" s="56"/>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336" t="s">
        <v>305</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4"/>
      <c r="B19" s="56"/>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ht="33" customHeight="1" x14ac:dyDescent="0.25">
      <c r="A20" s="259" t="s">
        <v>306</v>
      </c>
      <c r="B20" s="259" t="s">
        <v>307</v>
      </c>
      <c r="C20" s="259" t="s">
        <v>308</v>
      </c>
      <c r="D20" s="259"/>
      <c r="E20" s="258" t="s">
        <v>309</v>
      </c>
      <c r="F20" s="258"/>
      <c r="G20" s="259" t="s">
        <v>562</v>
      </c>
      <c r="H20" s="337" t="s">
        <v>480</v>
      </c>
      <c r="I20" s="337"/>
      <c r="J20" s="337"/>
      <c r="K20" s="337"/>
      <c r="L20" s="337" t="s">
        <v>511</v>
      </c>
      <c r="M20" s="337"/>
      <c r="N20" s="337"/>
      <c r="O20" s="337"/>
      <c r="P20" s="337" t="s">
        <v>512</v>
      </c>
      <c r="Q20" s="337"/>
      <c r="R20" s="337"/>
      <c r="S20" s="337"/>
      <c r="T20" s="337" t="s">
        <v>513</v>
      </c>
      <c r="U20" s="337"/>
      <c r="V20" s="337"/>
      <c r="W20" s="337"/>
      <c r="X20" s="337" t="s">
        <v>514</v>
      </c>
      <c r="Y20" s="337"/>
      <c r="Z20" s="337"/>
      <c r="AA20" s="337"/>
      <c r="AB20" s="259" t="s">
        <v>310</v>
      </c>
      <c r="AC20" s="259"/>
      <c r="AD20" s="28"/>
      <c r="AE20" s="28"/>
      <c r="AF20" s="28"/>
      <c r="AI20" s="24"/>
      <c r="AJ20" s="24"/>
      <c r="AK20" s="24"/>
      <c r="AL20" s="24"/>
      <c r="AM20" s="24"/>
    </row>
    <row r="21" spans="1:1024" ht="45" customHeight="1" x14ac:dyDescent="0.25">
      <c r="A21" s="259"/>
      <c r="B21" s="259"/>
      <c r="C21" s="259"/>
      <c r="D21" s="259"/>
      <c r="E21" s="258"/>
      <c r="F21" s="258"/>
      <c r="G21" s="259"/>
      <c r="H21" s="259" t="s">
        <v>247</v>
      </c>
      <c r="I21" s="259"/>
      <c r="J21" s="259" t="s">
        <v>311</v>
      </c>
      <c r="K21" s="259"/>
      <c r="L21" s="259" t="s">
        <v>247</v>
      </c>
      <c r="M21" s="259"/>
      <c r="N21" s="259" t="s">
        <v>311</v>
      </c>
      <c r="O21" s="259"/>
      <c r="P21" s="259" t="s">
        <v>247</v>
      </c>
      <c r="Q21" s="259"/>
      <c r="R21" s="259" t="s">
        <v>311</v>
      </c>
      <c r="S21" s="259"/>
      <c r="T21" s="259" t="s">
        <v>247</v>
      </c>
      <c r="U21" s="259"/>
      <c r="V21" s="259" t="s">
        <v>311</v>
      </c>
      <c r="W21" s="259"/>
      <c r="X21" s="259" t="s">
        <v>247</v>
      </c>
      <c r="Y21" s="259"/>
      <c r="Z21" s="259" t="s">
        <v>311</v>
      </c>
      <c r="AA21" s="259"/>
      <c r="AB21" s="259"/>
      <c r="AC21" s="259"/>
      <c r="AI21" s="24"/>
      <c r="AJ21" s="24"/>
      <c r="AK21" s="24"/>
      <c r="AL21" s="24"/>
      <c r="AM21" s="24"/>
    </row>
    <row r="22" spans="1:1024" ht="89.25" customHeight="1" x14ac:dyDescent="0.3">
      <c r="A22" s="259"/>
      <c r="B22" s="259"/>
      <c r="C22" s="172" t="s">
        <v>247</v>
      </c>
      <c r="D22" s="172" t="s">
        <v>311</v>
      </c>
      <c r="E22" s="6" t="s">
        <v>509</v>
      </c>
      <c r="F22" s="6" t="s">
        <v>510</v>
      </c>
      <c r="G22" s="259"/>
      <c r="H22" s="173" t="s">
        <v>312</v>
      </c>
      <c r="I22" s="173" t="s">
        <v>313</v>
      </c>
      <c r="J22" s="173" t="s">
        <v>312</v>
      </c>
      <c r="K22" s="173" t="s">
        <v>313</v>
      </c>
      <c r="L22" s="173" t="s">
        <v>312</v>
      </c>
      <c r="M22" s="173" t="s">
        <v>313</v>
      </c>
      <c r="N22" s="173" t="s">
        <v>312</v>
      </c>
      <c r="O22" s="173" t="s">
        <v>313</v>
      </c>
      <c r="P22" s="173" t="s">
        <v>312</v>
      </c>
      <c r="Q22" s="173" t="s">
        <v>313</v>
      </c>
      <c r="R22" s="173" t="s">
        <v>312</v>
      </c>
      <c r="S22" s="173" t="s">
        <v>313</v>
      </c>
      <c r="T22" s="173" t="s">
        <v>312</v>
      </c>
      <c r="U22" s="173" t="s">
        <v>313</v>
      </c>
      <c r="V22" s="173" t="s">
        <v>312</v>
      </c>
      <c r="W22" s="173" t="s">
        <v>313</v>
      </c>
      <c r="X22" s="173" t="s">
        <v>312</v>
      </c>
      <c r="Y22" s="173" t="s">
        <v>313</v>
      </c>
      <c r="Z22" s="173" t="s">
        <v>312</v>
      </c>
      <c r="AA22" s="173" t="s">
        <v>313</v>
      </c>
      <c r="AB22" s="172" t="s">
        <v>314</v>
      </c>
      <c r="AC22" s="172" t="s">
        <v>311</v>
      </c>
      <c r="AI22" s="174"/>
      <c r="AJ22" s="174"/>
      <c r="AK22" s="174"/>
      <c r="AL22" s="174"/>
    </row>
    <row r="23" spans="1:1024" ht="19.5" customHeight="1" x14ac:dyDescent="0.25">
      <c r="A23" s="230">
        <v>1</v>
      </c>
      <c r="B23" s="230">
        <v>2</v>
      </c>
      <c r="C23" s="230">
        <v>3</v>
      </c>
      <c r="D23" s="230">
        <v>4</v>
      </c>
      <c r="E23" s="230">
        <v>5</v>
      </c>
      <c r="F23" s="230">
        <v>6</v>
      </c>
      <c r="G23" s="230">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1024" ht="47.25" customHeight="1" x14ac:dyDescent="0.25">
      <c r="A24" s="240">
        <v>1</v>
      </c>
      <c r="B24" s="176" t="s">
        <v>315</v>
      </c>
      <c r="C24" s="179">
        <v>3.2750495999999996</v>
      </c>
      <c r="D24" s="179">
        <v>3.6012383999999997</v>
      </c>
      <c r="E24" s="179">
        <v>3.6012383999999997</v>
      </c>
      <c r="F24" s="179">
        <v>3.6012383999999997</v>
      </c>
      <c r="G24" s="179">
        <v>0</v>
      </c>
      <c r="H24" s="179">
        <v>0</v>
      </c>
      <c r="I24" s="179"/>
      <c r="J24" s="179">
        <v>0</v>
      </c>
      <c r="K24" s="179"/>
      <c r="L24" s="179">
        <v>0</v>
      </c>
      <c r="M24" s="179"/>
      <c r="N24" s="179">
        <v>0</v>
      </c>
      <c r="O24" s="179"/>
      <c r="P24" s="179">
        <v>3.2750495999999996</v>
      </c>
      <c r="Q24" s="179"/>
      <c r="R24" s="179">
        <v>3.6012383999999997</v>
      </c>
      <c r="S24" s="179"/>
      <c r="T24" s="179">
        <v>0</v>
      </c>
      <c r="U24" s="179"/>
      <c r="V24" s="179">
        <v>0</v>
      </c>
      <c r="W24" s="179"/>
      <c r="X24" s="179">
        <v>0</v>
      </c>
      <c r="Y24" s="179"/>
      <c r="Z24" s="179">
        <v>0</v>
      </c>
      <c r="AA24" s="179"/>
      <c r="AB24" s="179">
        <v>3.2750495999999996</v>
      </c>
      <c r="AC24" s="179">
        <v>3.6012383999999997</v>
      </c>
    </row>
    <row r="25" spans="1:1024" ht="24" customHeight="1" x14ac:dyDescent="0.25">
      <c r="A25" s="177" t="s">
        <v>316</v>
      </c>
      <c r="B25" s="178" t="s">
        <v>317</v>
      </c>
      <c r="C25" s="179"/>
      <c r="D25" s="179"/>
      <c r="E25" s="232"/>
      <c r="F25" s="232"/>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1024" x14ac:dyDescent="0.25">
      <c r="A26" s="177" t="s">
        <v>318</v>
      </c>
      <c r="B26" s="178" t="s">
        <v>319</v>
      </c>
      <c r="C26" s="179"/>
      <c r="D26" s="179"/>
      <c r="E26" s="232"/>
      <c r="F26" s="232"/>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1024" ht="31.5" x14ac:dyDescent="0.25">
      <c r="A27" s="177" t="s">
        <v>320</v>
      </c>
      <c r="B27" s="178" t="s">
        <v>321</v>
      </c>
      <c r="C27" s="179"/>
      <c r="D27" s="179"/>
      <c r="E27" s="232"/>
      <c r="F27" s="232"/>
      <c r="G27" s="179">
        <v>0</v>
      </c>
      <c r="H27" s="179">
        <v>0</v>
      </c>
      <c r="I27" s="179"/>
      <c r="J27" s="179">
        <v>0</v>
      </c>
      <c r="K27" s="179"/>
      <c r="L27" s="179">
        <v>0</v>
      </c>
      <c r="M27" s="179"/>
      <c r="N27" s="179">
        <v>0</v>
      </c>
      <c r="O27" s="179"/>
      <c r="P27" s="179">
        <v>2.7292079999999999</v>
      </c>
      <c r="Q27" s="179"/>
      <c r="R27" s="179">
        <v>3.0010319999999999</v>
      </c>
      <c r="S27" s="179"/>
      <c r="T27" s="179">
        <v>0</v>
      </c>
      <c r="U27" s="179"/>
      <c r="V27" s="179">
        <v>0</v>
      </c>
      <c r="W27" s="179"/>
      <c r="X27" s="179">
        <v>0</v>
      </c>
      <c r="Y27" s="179"/>
      <c r="Z27" s="179">
        <v>0</v>
      </c>
      <c r="AA27" s="179"/>
      <c r="AB27" s="179">
        <v>2.7292079999999999</v>
      </c>
      <c r="AC27" s="179">
        <v>3.0010319999999999</v>
      </c>
    </row>
    <row r="28" spans="1:1024" x14ac:dyDescent="0.25">
      <c r="A28" s="177" t="s">
        <v>322</v>
      </c>
      <c r="B28" s="178" t="s">
        <v>323</v>
      </c>
      <c r="C28" s="179"/>
      <c r="D28" s="179"/>
      <c r="E28" s="232"/>
      <c r="F28" s="232"/>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1024" x14ac:dyDescent="0.25">
      <c r="A29" s="177" t="s">
        <v>324</v>
      </c>
      <c r="B29" s="178" t="s">
        <v>325</v>
      </c>
      <c r="C29" s="179"/>
      <c r="D29" s="179"/>
      <c r="E29" s="232"/>
      <c r="F29" s="232"/>
      <c r="G29" s="179">
        <v>0</v>
      </c>
      <c r="H29" s="179">
        <v>0</v>
      </c>
      <c r="I29" s="179"/>
      <c r="J29" s="179">
        <v>0</v>
      </c>
      <c r="K29" s="179"/>
      <c r="L29" s="179">
        <v>0</v>
      </c>
      <c r="M29" s="179"/>
      <c r="N29" s="179">
        <v>0</v>
      </c>
      <c r="O29" s="179"/>
      <c r="P29" s="179">
        <v>0.5458415999999997</v>
      </c>
      <c r="Q29" s="179"/>
      <c r="R29" s="179">
        <v>0.60020639999999981</v>
      </c>
      <c r="S29" s="179"/>
      <c r="T29" s="179">
        <v>0</v>
      </c>
      <c r="U29" s="179"/>
      <c r="V29" s="179">
        <v>0</v>
      </c>
      <c r="W29" s="179"/>
      <c r="X29" s="179">
        <v>0</v>
      </c>
      <c r="Y29" s="179"/>
      <c r="Z29" s="179">
        <v>0</v>
      </c>
      <c r="AA29" s="179"/>
      <c r="AB29" s="179">
        <v>0.5458415999999997</v>
      </c>
      <c r="AC29" s="179">
        <v>0.60020639999999981</v>
      </c>
    </row>
    <row r="30" spans="1:1024" ht="47.25" x14ac:dyDescent="0.25">
      <c r="A30" s="175" t="s">
        <v>15</v>
      </c>
      <c r="B30" s="176" t="s">
        <v>326</v>
      </c>
      <c r="C30" s="179">
        <v>2.7292079999999994</v>
      </c>
      <c r="D30" s="179">
        <v>3.0010319999999995</v>
      </c>
      <c r="E30" s="179">
        <v>3.0010319999999995</v>
      </c>
      <c r="F30" s="179">
        <v>3.0010319999999995</v>
      </c>
      <c r="G30" s="179">
        <v>0</v>
      </c>
      <c r="H30" s="179">
        <v>0</v>
      </c>
      <c r="I30" s="179"/>
      <c r="J30" s="179">
        <v>0</v>
      </c>
      <c r="K30" s="179"/>
      <c r="L30" s="179">
        <v>0</v>
      </c>
      <c r="M30" s="179"/>
      <c r="N30" s="179">
        <v>0</v>
      </c>
      <c r="O30" s="179"/>
      <c r="P30" s="179">
        <v>2.7292079999999994</v>
      </c>
      <c r="Q30" s="179"/>
      <c r="R30" s="179">
        <v>3.0010319999999995</v>
      </c>
      <c r="S30" s="179"/>
      <c r="T30" s="179">
        <v>0</v>
      </c>
      <c r="U30" s="179"/>
      <c r="V30" s="179">
        <v>0</v>
      </c>
      <c r="W30" s="179"/>
      <c r="X30" s="179">
        <v>0</v>
      </c>
      <c r="Y30" s="179"/>
      <c r="Z30" s="179">
        <v>0</v>
      </c>
      <c r="AA30" s="179"/>
      <c r="AB30" s="179">
        <v>2.7292079999999994</v>
      </c>
      <c r="AC30" s="179">
        <v>3.0010319999999995</v>
      </c>
    </row>
    <row r="31" spans="1:1024" ht="18.75" x14ac:dyDescent="0.25">
      <c r="A31" s="175" t="s">
        <v>327</v>
      </c>
      <c r="B31" s="178" t="s">
        <v>328</v>
      </c>
      <c r="C31" s="179">
        <v>0.17510700000000001</v>
      </c>
      <c r="D31" s="233">
        <v>0.192769</v>
      </c>
      <c r="E31" s="232"/>
      <c r="F31" s="232"/>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1024" ht="31.5" x14ac:dyDescent="0.25">
      <c r="A32" s="175" t="s">
        <v>329</v>
      </c>
      <c r="B32" s="178" t="s">
        <v>330</v>
      </c>
      <c r="C32" s="179">
        <v>0.26053599999999999</v>
      </c>
      <c r="D32" s="179">
        <v>0.28682799999999997</v>
      </c>
      <c r="E32" s="232"/>
      <c r="F32" s="232"/>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5" t="s">
        <v>331</v>
      </c>
      <c r="B33" s="178" t="s">
        <v>332</v>
      </c>
      <c r="C33" s="179">
        <v>2.0376279999999998</v>
      </c>
      <c r="D33" s="179">
        <v>2.2431559999999999</v>
      </c>
      <c r="E33" s="232"/>
      <c r="F33" s="232"/>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5" t="s">
        <v>333</v>
      </c>
      <c r="B34" s="178" t="s">
        <v>334</v>
      </c>
      <c r="C34" s="179">
        <v>0.25593699999999997</v>
      </c>
      <c r="D34" s="179">
        <v>0.278279</v>
      </c>
      <c r="E34" s="232"/>
      <c r="F34" s="232"/>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75" t="s">
        <v>18</v>
      </c>
      <c r="B35" s="176" t="s">
        <v>335</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77" t="s">
        <v>336</v>
      </c>
      <c r="B36" s="180" t="s">
        <v>522</v>
      </c>
      <c r="C36" s="179"/>
      <c r="D36" s="179"/>
      <c r="E36" s="179"/>
      <c r="F36" s="179"/>
      <c r="G36" s="179">
        <v>0</v>
      </c>
      <c r="H36" s="179">
        <v>0</v>
      </c>
      <c r="I36" s="179" t="s">
        <v>53</v>
      </c>
      <c r="J36" s="179">
        <v>0</v>
      </c>
      <c r="K36" s="179" t="s">
        <v>53</v>
      </c>
      <c r="L36" s="179">
        <v>0</v>
      </c>
      <c r="M36" s="179" t="s">
        <v>53</v>
      </c>
      <c r="N36" s="179">
        <v>0</v>
      </c>
      <c r="O36" s="179" t="s">
        <v>53</v>
      </c>
      <c r="P36" s="179">
        <v>0</v>
      </c>
      <c r="Q36" s="179" t="s">
        <v>53</v>
      </c>
      <c r="R36" s="179">
        <v>0</v>
      </c>
      <c r="S36" s="179" t="s">
        <v>53</v>
      </c>
      <c r="T36" s="179">
        <v>0</v>
      </c>
      <c r="U36" s="179" t="s">
        <v>53</v>
      </c>
      <c r="V36" s="179">
        <v>0</v>
      </c>
      <c r="W36" s="179" t="s">
        <v>53</v>
      </c>
      <c r="X36" s="179">
        <v>0</v>
      </c>
      <c r="Y36" s="179" t="s">
        <v>53</v>
      </c>
      <c r="Z36" s="179">
        <v>0</v>
      </c>
      <c r="AA36" s="179" t="s">
        <v>53</v>
      </c>
      <c r="AB36" s="179">
        <v>0</v>
      </c>
      <c r="AC36" s="179">
        <v>0</v>
      </c>
    </row>
    <row r="37" spans="1:29" ht="31.5" x14ac:dyDescent="0.25">
      <c r="A37" s="177" t="s">
        <v>337</v>
      </c>
      <c r="B37" s="180" t="s">
        <v>523</v>
      </c>
      <c r="C37" s="179"/>
      <c r="D37" s="179"/>
      <c r="E37" s="179"/>
      <c r="F37" s="179"/>
      <c r="G37" s="179">
        <v>0</v>
      </c>
      <c r="H37" s="179">
        <v>0</v>
      </c>
      <c r="I37" s="179" t="s">
        <v>53</v>
      </c>
      <c r="J37" s="179">
        <v>0</v>
      </c>
      <c r="K37" s="179" t="s">
        <v>53</v>
      </c>
      <c r="L37" s="179">
        <v>0</v>
      </c>
      <c r="M37" s="179" t="s">
        <v>53</v>
      </c>
      <c r="N37" s="179">
        <v>0</v>
      </c>
      <c r="O37" s="179" t="s">
        <v>53</v>
      </c>
      <c r="P37" s="179">
        <v>0</v>
      </c>
      <c r="Q37" s="179" t="s">
        <v>53</v>
      </c>
      <c r="R37" s="179">
        <v>0</v>
      </c>
      <c r="S37" s="179" t="s">
        <v>53</v>
      </c>
      <c r="T37" s="179">
        <v>0</v>
      </c>
      <c r="U37" s="179" t="s">
        <v>53</v>
      </c>
      <c r="V37" s="179">
        <v>0</v>
      </c>
      <c r="W37" s="179" t="s">
        <v>53</v>
      </c>
      <c r="X37" s="179">
        <v>0</v>
      </c>
      <c r="Y37" s="179" t="s">
        <v>53</v>
      </c>
      <c r="Z37" s="179">
        <v>0</v>
      </c>
      <c r="AA37" s="179" t="s">
        <v>53</v>
      </c>
      <c r="AB37" s="179">
        <v>0</v>
      </c>
      <c r="AC37" s="179">
        <v>0</v>
      </c>
    </row>
    <row r="38" spans="1:29" x14ac:dyDescent="0.25">
      <c r="A38" s="177" t="s">
        <v>338</v>
      </c>
      <c r="B38" s="180" t="s">
        <v>339</v>
      </c>
      <c r="C38" s="179"/>
      <c r="D38" s="179"/>
      <c r="E38" s="179"/>
      <c r="F38" s="179"/>
      <c r="G38" s="179">
        <v>0</v>
      </c>
      <c r="H38" s="179">
        <v>0</v>
      </c>
      <c r="I38" s="179" t="s">
        <v>53</v>
      </c>
      <c r="J38" s="179">
        <v>0</v>
      </c>
      <c r="K38" s="179" t="s">
        <v>53</v>
      </c>
      <c r="L38" s="179">
        <v>0</v>
      </c>
      <c r="M38" s="179" t="s">
        <v>53</v>
      </c>
      <c r="N38" s="179">
        <v>0</v>
      </c>
      <c r="O38" s="179" t="s">
        <v>53</v>
      </c>
      <c r="P38" s="179">
        <v>0</v>
      </c>
      <c r="Q38" s="179" t="s">
        <v>53</v>
      </c>
      <c r="R38" s="179">
        <v>0</v>
      </c>
      <c r="S38" s="179" t="s">
        <v>53</v>
      </c>
      <c r="T38" s="179">
        <v>0</v>
      </c>
      <c r="U38" s="179" t="s">
        <v>53</v>
      </c>
      <c r="V38" s="179">
        <v>0</v>
      </c>
      <c r="W38" s="179" t="s">
        <v>53</v>
      </c>
      <c r="X38" s="179">
        <v>0</v>
      </c>
      <c r="Y38" s="179" t="s">
        <v>53</v>
      </c>
      <c r="Z38" s="179">
        <v>0</v>
      </c>
      <c r="AA38" s="179" t="s">
        <v>53</v>
      </c>
      <c r="AB38" s="179">
        <v>0</v>
      </c>
      <c r="AC38" s="179">
        <v>0</v>
      </c>
    </row>
    <row r="39" spans="1:29" x14ac:dyDescent="0.25">
      <c r="A39" s="177" t="s">
        <v>340</v>
      </c>
      <c r="B39" s="178" t="s">
        <v>524</v>
      </c>
      <c r="C39" s="179"/>
      <c r="D39" s="179"/>
      <c r="E39" s="179"/>
      <c r="F39" s="179"/>
      <c r="G39" s="179">
        <v>0</v>
      </c>
      <c r="H39" s="179">
        <v>0</v>
      </c>
      <c r="I39" s="179" t="s">
        <v>53</v>
      </c>
      <c r="J39" s="179">
        <v>0</v>
      </c>
      <c r="K39" s="179" t="s">
        <v>53</v>
      </c>
      <c r="L39" s="179">
        <v>0</v>
      </c>
      <c r="M39" s="179" t="s">
        <v>53</v>
      </c>
      <c r="N39" s="179">
        <v>0</v>
      </c>
      <c r="O39" s="179" t="s">
        <v>53</v>
      </c>
      <c r="P39" s="179">
        <v>0</v>
      </c>
      <c r="Q39" s="179" t="s">
        <v>53</v>
      </c>
      <c r="R39" s="179">
        <v>0</v>
      </c>
      <c r="S39" s="179" t="s">
        <v>53</v>
      </c>
      <c r="T39" s="179">
        <v>0</v>
      </c>
      <c r="U39" s="179" t="s">
        <v>53</v>
      </c>
      <c r="V39" s="179">
        <v>0</v>
      </c>
      <c r="W39" s="179" t="s">
        <v>53</v>
      </c>
      <c r="X39" s="179">
        <v>0</v>
      </c>
      <c r="Y39" s="179" t="s">
        <v>53</v>
      </c>
      <c r="Z39" s="179">
        <v>0</v>
      </c>
      <c r="AA39" s="179" t="s">
        <v>53</v>
      </c>
      <c r="AB39" s="179">
        <v>0</v>
      </c>
      <c r="AC39" s="179">
        <v>0</v>
      </c>
    </row>
    <row r="40" spans="1:29" x14ac:dyDescent="0.25">
      <c r="A40" s="177" t="s">
        <v>342</v>
      </c>
      <c r="B40" s="178" t="s">
        <v>525</v>
      </c>
      <c r="C40" s="179"/>
      <c r="D40" s="179"/>
      <c r="E40" s="179"/>
      <c r="F40" s="179"/>
      <c r="G40" s="179">
        <v>0</v>
      </c>
      <c r="H40" s="179">
        <v>0</v>
      </c>
      <c r="I40" s="179" t="s">
        <v>53</v>
      </c>
      <c r="J40" s="179">
        <v>0</v>
      </c>
      <c r="K40" s="179" t="s">
        <v>53</v>
      </c>
      <c r="L40" s="179">
        <v>0</v>
      </c>
      <c r="M40" s="179" t="s">
        <v>53</v>
      </c>
      <c r="N40" s="179">
        <v>0</v>
      </c>
      <c r="O40" s="179" t="s">
        <v>53</v>
      </c>
      <c r="P40" s="179">
        <v>0</v>
      </c>
      <c r="Q40" s="179" t="s">
        <v>53</v>
      </c>
      <c r="R40" s="179">
        <v>0</v>
      </c>
      <c r="S40" s="179" t="s">
        <v>53</v>
      </c>
      <c r="T40" s="179">
        <v>0</v>
      </c>
      <c r="U40" s="179" t="s">
        <v>53</v>
      </c>
      <c r="V40" s="179">
        <v>0</v>
      </c>
      <c r="W40" s="179" t="s">
        <v>53</v>
      </c>
      <c r="X40" s="179">
        <v>0</v>
      </c>
      <c r="Y40" s="179" t="s">
        <v>53</v>
      </c>
      <c r="Z40" s="179">
        <v>0</v>
      </c>
      <c r="AA40" s="179" t="s">
        <v>53</v>
      </c>
      <c r="AB40" s="179">
        <v>0</v>
      </c>
      <c r="AC40" s="179">
        <v>0</v>
      </c>
    </row>
    <row r="41" spans="1:29" x14ac:dyDescent="0.25">
      <c r="A41" s="177" t="s">
        <v>344</v>
      </c>
      <c r="B41" s="178" t="s">
        <v>526</v>
      </c>
      <c r="C41" s="179"/>
      <c r="D41" s="179"/>
      <c r="E41" s="179"/>
      <c r="F41" s="179"/>
      <c r="G41" s="179">
        <v>0</v>
      </c>
      <c r="H41" s="179">
        <v>0</v>
      </c>
      <c r="I41" s="179" t="s">
        <v>53</v>
      </c>
      <c r="J41" s="179">
        <v>0</v>
      </c>
      <c r="K41" s="179" t="s">
        <v>53</v>
      </c>
      <c r="L41" s="179">
        <v>0</v>
      </c>
      <c r="M41" s="179" t="s">
        <v>53</v>
      </c>
      <c r="N41" s="179">
        <v>0</v>
      </c>
      <c r="O41" s="179" t="s">
        <v>53</v>
      </c>
      <c r="P41" s="179">
        <v>0</v>
      </c>
      <c r="Q41" s="179" t="s">
        <v>53</v>
      </c>
      <c r="R41" s="179">
        <v>0</v>
      </c>
      <c r="S41" s="179" t="s">
        <v>53</v>
      </c>
      <c r="T41" s="179">
        <v>0</v>
      </c>
      <c r="U41" s="179" t="s">
        <v>53</v>
      </c>
      <c r="V41" s="179">
        <v>0</v>
      </c>
      <c r="W41" s="179" t="s">
        <v>53</v>
      </c>
      <c r="X41" s="179">
        <v>0</v>
      </c>
      <c r="Y41" s="179" t="s">
        <v>53</v>
      </c>
      <c r="Z41" s="179">
        <v>0</v>
      </c>
      <c r="AA41" s="179" t="s">
        <v>53</v>
      </c>
      <c r="AB41" s="179">
        <v>0</v>
      </c>
      <c r="AC41" s="179">
        <v>0</v>
      </c>
    </row>
    <row r="42" spans="1:29" x14ac:dyDescent="0.25">
      <c r="A42" s="177" t="s">
        <v>346</v>
      </c>
      <c r="B42" s="180" t="s">
        <v>527</v>
      </c>
      <c r="C42" s="179"/>
      <c r="D42" s="179"/>
      <c r="E42" s="179"/>
      <c r="F42" s="179"/>
      <c r="G42" s="179">
        <v>0</v>
      </c>
      <c r="H42" s="179">
        <v>0</v>
      </c>
      <c r="I42" s="179" t="s">
        <v>53</v>
      </c>
      <c r="J42" s="179">
        <v>0</v>
      </c>
      <c r="K42" s="179" t="s">
        <v>53</v>
      </c>
      <c r="L42" s="179">
        <v>0</v>
      </c>
      <c r="M42" s="179" t="s">
        <v>53</v>
      </c>
      <c r="N42" s="179">
        <v>0</v>
      </c>
      <c r="O42" s="179" t="s">
        <v>53</v>
      </c>
      <c r="P42" s="179">
        <v>0</v>
      </c>
      <c r="Q42" s="179" t="s">
        <v>53</v>
      </c>
      <c r="R42" s="179">
        <v>0</v>
      </c>
      <c r="S42" s="179" t="s">
        <v>53</v>
      </c>
      <c r="T42" s="179">
        <v>0</v>
      </c>
      <c r="U42" s="179" t="s">
        <v>53</v>
      </c>
      <c r="V42" s="179">
        <v>0</v>
      </c>
      <c r="W42" s="179" t="s">
        <v>53</v>
      </c>
      <c r="X42" s="179">
        <v>0</v>
      </c>
      <c r="Y42" s="179" t="s">
        <v>53</v>
      </c>
      <c r="Z42" s="179">
        <v>0</v>
      </c>
      <c r="AA42" s="179" t="s">
        <v>53</v>
      </c>
      <c r="AB42" s="179">
        <v>0</v>
      </c>
      <c r="AC42" s="179">
        <v>0</v>
      </c>
    </row>
    <row r="43" spans="1:29" x14ac:dyDescent="0.25">
      <c r="A43" s="175" t="s">
        <v>528</v>
      </c>
      <c r="B43" s="176" t="s">
        <v>529</v>
      </c>
      <c r="C43" s="179"/>
      <c r="D43" s="179"/>
      <c r="E43" s="179"/>
      <c r="F43" s="179"/>
      <c r="G43" s="179">
        <v>0</v>
      </c>
      <c r="H43" s="179">
        <v>0</v>
      </c>
      <c r="I43" s="179" t="s">
        <v>53</v>
      </c>
      <c r="J43" s="179">
        <v>0</v>
      </c>
      <c r="K43" s="179" t="s">
        <v>53</v>
      </c>
      <c r="L43" s="179">
        <v>0</v>
      </c>
      <c r="M43" s="179" t="s">
        <v>53</v>
      </c>
      <c r="N43" s="179">
        <v>0</v>
      </c>
      <c r="O43" s="179" t="s">
        <v>53</v>
      </c>
      <c r="P43" s="179">
        <v>0</v>
      </c>
      <c r="Q43" s="179" t="s">
        <v>53</v>
      </c>
      <c r="R43" s="179">
        <v>0</v>
      </c>
      <c r="S43" s="179" t="s">
        <v>53</v>
      </c>
      <c r="T43" s="179">
        <v>0</v>
      </c>
      <c r="U43" s="179" t="s">
        <v>53</v>
      </c>
      <c r="V43" s="179">
        <v>0</v>
      </c>
      <c r="W43" s="179" t="s">
        <v>53</v>
      </c>
      <c r="X43" s="179">
        <v>0</v>
      </c>
      <c r="Y43" s="179" t="s">
        <v>53</v>
      </c>
      <c r="Z43" s="179">
        <v>0</v>
      </c>
      <c r="AA43" s="179" t="s">
        <v>53</v>
      </c>
      <c r="AB43" s="179">
        <v>0</v>
      </c>
      <c r="AC43" s="179">
        <v>0</v>
      </c>
    </row>
    <row r="44" spans="1:29" x14ac:dyDescent="0.25">
      <c r="A44" s="177" t="s">
        <v>530</v>
      </c>
      <c r="B44" s="178" t="s">
        <v>531</v>
      </c>
      <c r="C44" s="179"/>
      <c r="D44" s="179"/>
      <c r="E44" s="179"/>
      <c r="F44" s="179"/>
      <c r="G44" s="179">
        <v>0</v>
      </c>
      <c r="H44" s="179">
        <v>0</v>
      </c>
      <c r="I44" s="179" t="s">
        <v>53</v>
      </c>
      <c r="J44" s="179">
        <v>0</v>
      </c>
      <c r="K44" s="179" t="s">
        <v>53</v>
      </c>
      <c r="L44" s="179">
        <v>0</v>
      </c>
      <c r="M44" s="179" t="s">
        <v>53</v>
      </c>
      <c r="N44" s="179">
        <v>0</v>
      </c>
      <c r="O44" s="179" t="s">
        <v>53</v>
      </c>
      <c r="P44" s="179">
        <v>0</v>
      </c>
      <c r="Q44" s="179" t="s">
        <v>53</v>
      </c>
      <c r="R44" s="179">
        <v>0</v>
      </c>
      <c r="S44" s="179" t="s">
        <v>53</v>
      </c>
      <c r="T44" s="179">
        <v>0</v>
      </c>
      <c r="U44" s="179" t="s">
        <v>53</v>
      </c>
      <c r="V44" s="179">
        <v>0</v>
      </c>
      <c r="W44" s="179" t="s">
        <v>53</v>
      </c>
      <c r="X44" s="179">
        <v>0</v>
      </c>
      <c r="Y44" s="179" t="s">
        <v>53</v>
      </c>
      <c r="Z44" s="179">
        <v>0</v>
      </c>
      <c r="AA44" s="179" t="s">
        <v>53</v>
      </c>
      <c r="AB44" s="179">
        <v>0</v>
      </c>
      <c r="AC44" s="179">
        <v>0</v>
      </c>
    </row>
    <row r="45" spans="1:29" x14ac:dyDescent="0.25">
      <c r="A45" s="177" t="s">
        <v>532</v>
      </c>
      <c r="B45" s="178" t="s">
        <v>533</v>
      </c>
      <c r="C45" s="179"/>
      <c r="D45" s="179"/>
      <c r="E45" s="179"/>
      <c r="F45" s="179"/>
      <c r="G45" s="179">
        <v>0</v>
      </c>
      <c r="H45" s="179">
        <v>0</v>
      </c>
      <c r="I45" s="179" t="s">
        <v>53</v>
      </c>
      <c r="J45" s="179">
        <v>0</v>
      </c>
      <c r="K45" s="179" t="s">
        <v>53</v>
      </c>
      <c r="L45" s="179">
        <v>0</v>
      </c>
      <c r="M45" s="179" t="s">
        <v>53</v>
      </c>
      <c r="N45" s="179">
        <v>0</v>
      </c>
      <c r="O45" s="179" t="s">
        <v>53</v>
      </c>
      <c r="P45" s="179">
        <v>0</v>
      </c>
      <c r="Q45" s="179" t="s">
        <v>53</v>
      </c>
      <c r="R45" s="179">
        <v>0</v>
      </c>
      <c r="S45" s="179" t="s">
        <v>53</v>
      </c>
      <c r="T45" s="179">
        <v>0</v>
      </c>
      <c r="U45" s="179" t="s">
        <v>53</v>
      </c>
      <c r="V45" s="179">
        <v>0</v>
      </c>
      <c r="W45" s="179" t="s">
        <v>53</v>
      </c>
      <c r="X45" s="179">
        <v>0</v>
      </c>
      <c r="Y45" s="179" t="s">
        <v>53</v>
      </c>
      <c r="Z45" s="179">
        <v>0</v>
      </c>
      <c r="AA45" s="179" t="s">
        <v>53</v>
      </c>
      <c r="AB45" s="179">
        <v>0</v>
      </c>
      <c r="AC45" s="179">
        <v>0</v>
      </c>
    </row>
    <row r="46" spans="1:29" x14ac:dyDescent="0.25">
      <c r="A46" s="177" t="s">
        <v>534</v>
      </c>
      <c r="B46" s="178" t="s">
        <v>535</v>
      </c>
      <c r="C46" s="179"/>
      <c r="D46" s="179"/>
      <c r="E46" s="179"/>
      <c r="F46" s="179"/>
      <c r="G46" s="179">
        <v>0</v>
      </c>
      <c r="H46" s="179">
        <v>0</v>
      </c>
      <c r="I46" s="179" t="s">
        <v>53</v>
      </c>
      <c r="J46" s="179">
        <v>0</v>
      </c>
      <c r="K46" s="179" t="s">
        <v>53</v>
      </c>
      <c r="L46" s="179">
        <v>0</v>
      </c>
      <c r="M46" s="179" t="s">
        <v>53</v>
      </c>
      <c r="N46" s="179">
        <v>0</v>
      </c>
      <c r="O46" s="179" t="s">
        <v>53</v>
      </c>
      <c r="P46" s="179">
        <v>0</v>
      </c>
      <c r="Q46" s="179" t="s">
        <v>53</v>
      </c>
      <c r="R46" s="179">
        <v>0</v>
      </c>
      <c r="S46" s="179" t="s">
        <v>53</v>
      </c>
      <c r="T46" s="179">
        <v>0</v>
      </c>
      <c r="U46" s="179" t="s">
        <v>53</v>
      </c>
      <c r="V46" s="179">
        <v>0</v>
      </c>
      <c r="W46" s="179" t="s">
        <v>53</v>
      </c>
      <c r="X46" s="179">
        <v>0</v>
      </c>
      <c r="Y46" s="179" t="s">
        <v>53</v>
      </c>
      <c r="Z46" s="179">
        <v>0</v>
      </c>
      <c r="AA46" s="179" t="s">
        <v>53</v>
      </c>
      <c r="AB46" s="179">
        <v>0</v>
      </c>
      <c r="AC46" s="179">
        <v>0</v>
      </c>
    </row>
    <row r="47" spans="1:29" x14ac:dyDescent="0.25">
      <c r="A47" s="177" t="s">
        <v>21</v>
      </c>
      <c r="B47" s="178" t="s">
        <v>347</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x14ac:dyDescent="0.25">
      <c r="A48" s="177" t="s">
        <v>348</v>
      </c>
      <c r="B48" s="178" t="s">
        <v>522</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ht="31.5" x14ac:dyDescent="0.25">
      <c r="A49" s="177" t="s">
        <v>349</v>
      </c>
      <c r="B49" s="178" t="s">
        <v>523</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x14ac:dyDescent="0.25">
      <c r="A50" s="177" t="s">
        <v>350</v>
      </c>
      <c r="B50" s="180" t="s">
        <v>339</v>
      </c>
      <c r="C50" s="179">
        <v>0</v>
      </c>
      <c r="D50" s="181">
        <v>0</v>
      </c>
      <c r="E50" s="181"/>
      <c r="F50" s="181"/>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ht="35.25" customHeight="1" x14ac:dyDescent="0.25">
      <c r="A51" s="175" t="s">
        <v>351</v>
      </c>
      <c r="B51" s="176" t="s">
        <v>341</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ht="31.5" x14ac:dyDescent="0.25">
      <c r="A52" s="177" t="s">
        <v>352</v>
      </c>
      <c r="B52" s="178" t="s">
        <v>343</v>
      </c>
      <c r="C52" s="179">
        <v>0</v>
      </c>
      <c r="D52" s="181">
        <v>0</v>
      </c>
      <c r="E52" s="181"/>
      <c r="F52" s="181"/>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x14ac:dyDescent="0.25">
      <c r="A53" s="177" t="s">
        <v>353</v>
      </c>
      <c r="B53" s="178" t="s">
        <v>345</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x14ac:dyDescent="0.25">
      <c r="A54" s="177" t="s">
        <v>354</v>
      </c>
      <c r="B54" s="180" t="s">
        <v>525</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x14ac:dyDescent="0.25">
      <c r="A55" s="177" t="s">
        <v>536</v>
      </c>
      <c r="B55" s="180" t="s">
        <v>526</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x14ac:dyDescent="0.25">
      <c r="A56" s="177" t="s">
        <v>537</v>
      </c>
      <c r="B56" s="180" t="s">
        <v>527</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x14ac:dyDescent="0.25">
      <c r="A57" s="177" t="s">
        <v>538</v>
      </c>
      <c r="B57" s="180" t="s">
        <v>529</v>
      </c>
      <c r="C57" s="179">
        <v>0</v>
      </c>
      <c r="D57" s="181">
        <v>0</v>
      </c>
      <c r="E57" s="181"/>
      <c r="F57" s="181"/>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ht="36.75" customHeight="1" x14ac:dyDescent="0.25">
      <c r="A58" s="175" t="s">
        <v>539</v>
      </c>
      <c r="B58" s="182" t="s">
        <v>531</v>
      </c>
      <c r="C58" s="179">
        <v>2</v>
      </c>
      <c r="D58" s="179">
        <v>2</v>
      </c>
      <c r="E58" s="179"/>
      <c r="F58" s="179"/>
      <c r="G58" s="179">
        <v>0</v>
      </c>
      <c r="H58" s="179">
        <v>0</v>
      </c>
      <c r="I58" s="179"/>
      <c r="J58" s="179">
        <v>0</v>
      </c>
      <c r="K58" s="179"/>
      <c r="L58" s="179">
        <v>0</v>
      </c>
      <c r="M58" s="179"/>
      <c r="N58" s="179">
        <v>0</v>
      </c>
      <c r="O58" s="179"/>
      <c r="P58" s="179">
        <v>2</v>
      </c>
      <c r="Q58" s="179"/>
      <c r="R58" s="179">
        <v>2</v>
      </c>
      <c r="S58" s="179"/>
      <c r="T58" s="179">
        <v>0</v>
      </c>
      <c r="U58" s="179"/>
      <c r="V58" s="179">
        <v>0</v>
      </c>
      <c r="W58" s="179"/>
      <c r="X58" s="179">
        <v>0</v>
      </c>
      <c r="Y58" s="179"/>
      <c r="Z58" s="179">
        <v>0</v>
      </c>
      <c r="AA58" s="179"/>
      <c r="AB58" s="179">
        <v>2</v>
      </c>
      <c r="AC58" s="179">
        <v>2</v>
      </c>
    </row>
    <row r="59" spans="1:29" x14ac:dyDescent="0.25">
      <c r="A59" s="175" t="s">
        <v>540</v>
      </c>
      <c r="B59" s="176" t="s">
        <v>533</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x14ac:dyDescent="0.25">
      <c r="A60" s="177" t="s">
        <v>541</v>
      </c>
      <c r="B60" s="180" t="s">
        <v>535</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ht="31.5" x14ac:dyDescent="0.25">
      <c r="A61" s="177" t="s">
        <v>24</v>
      </c>
      <c r="B61" s="180" t="s">
        <v>355</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77" t="s">
        <v>356</v>
      </c>
      <c r="B62" s="180" t="s">
        <v>357</v>
      </c>
      <c r="C62" s="179">
        <v>2.7292079999999994</v>
      </c>
      <c r="D62" s="179">
        <v>3.0010319999999995</v>
      </c>
      <c r="E62" s="179"/>
      <c r="F62" s="179"/>
      <c r="G62" s="179">
        <v>0</v>
      </c>
      <c r="H62" s="179">
        <v>0</v>
      </c>
      <c r="I62" s="179"/>
      <c r="J62" s="179">
        <v>0</v>
      </c>
      <c r="K62" s="179"/>
      <c r="L62" s="179">
        <v>0</v>
      </c>
      <c r="M62" s="179"/>
      <c r="N62" s="179">
        <v>0</v>
      </c>
      <c r="O62" s="179"/>
      <c r="P62" s="179">
        <v>2.7292079999999994</v>
      </c>
      <c r="Q62" s="179"/>
      <c r="R62" s="179">
        <v>3.0010319999999995</v>
      </c>
      <c r="S62" s="179"/>
      <c r="T62" s="179">
        <v>0</v>
      </c>
      <c r="U62" s="179"/>
      <c r="V62" s="179">
        <v>0</v>
      </c>
      <c r="W62" s="179"/>
      <c r="X62" s="179">
        <v>0</v>
      </c>
      <c r="Y62" s="179"/>
      <c r="Z62" s="179">
        <v>0</v>
      </c>
      <c r="AA62" s="179"/>
      <c r="AB62" s="179">
        <v>2.7292079999999994</v>
      </c>
      <c r="AC62" s="179">
        <v>3.0010319999999995</v>
      </c>
    </row>
    <row r="63" spans="1:29" x14ac:dyDescent="0.25">
      <c r="A63" s="177" t="s">
        <v>358</v>
      </c>
      <c r="B63" s="180" t="s">
        <v>359</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x14ac:dyDescent="0.25">
      <c r="A64" s="177" t="s">
        <v>360</v>
      </c>
      <c r="B64" s="180" t="s">
        <v>361</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x14ac:dyDescent="0.25">
      <c r="A65" s="154" t="s">
        <v>362</v>
      </c>
      <c r="B65" s="237" t="s">
        <v>363</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x14ac:dyDescent="0.25">
      <c r="A66" s="154" t="s">
        <v>364</v>
      </c>
      <c r="B66" s="237" t="s">
        <v>365</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154" t="s">
        <v>366</v>
      </c>
      <c r="B67" s="237" t="s">
        <v>542</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x14ac:dyDescent="0.25">
      <c r="A68" s="154" t="s">
        <v>543</v>
      </c>
      <c r="B68" s="237" t="s">
        <v>544</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154" t="s">
        <v>545</v>
      </c>
      <c r="B69" s="237" t="s">
        <v>546</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x14ac:dyDescent="0.25">
      <c r="A70" s="154" t="s">
        <v>547</v>
      </c>
      <c r="B70" s="237" t="s">
        <v>548</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154" t="s">
        <v>549</v>
      </c>
      <c r="B71" s="237" t="s">
        <v>481</v>
      </c>
      <c r="C71" s="234"/>
      <c r="D71" s="234"/>
      <c r="E71" s="234"/>
      <c r="F71" s="234"/>
      <c r="G71" s="234">
        <v>0</v>
      </c>
      <c r="H71" s="234">
        <v>0</v>
      </c>
      <c r="I71" s="234"/>
      <c r="J71" s="234">
        <v>0</v>
      </c>
      <c r="K71" s="234"/>
      <c r="L71" s="234">
        <v>0</v>
      </c>
      <c r="M71" s="234"/>
      <c r="N71" s="234">
        <v>0</v>
      </c>
      <c r="O71" s="234"/>
      <c r="P71" s="234">
        <v>2</v>
      </c>
      <c r="Q71" s="234"/>
      <c r="R71" s="234">
        <v>2</v>
      </c>
      <c r="S71" s="234"/>
      <c r="T71" s="234">
        <v>0</v>
      </c>
      <c r="U71" s="234"/>
      <c r="V71" s="234">
        <v>0</v>
      </c>
      <c r="W71" s="234"/>
      <c r="X71" s="234">
        <v>0</v>
      </c>
      <c r="Y71" s="234"/>
      <c r="Z71" s="234">
        <v>0</v>
      </c>
      <c r="AA71" s="234"/>
      <c r="AB71" s="234">
        <v>2</v>
      </c>
      <c r="AC71" s="234">
        <v>2</v>
      </c>
    </row>
    <row r="72" spans="1:29" x14ac:dyDescent="0.25">
      <c r="A72" s="154" t="s">
        <v>550</v>
      </c>
      <c r="B72" s="237" t="s">
        <v>551</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x14ac:dyDescent="0.25">
      <c r="A73" s="154" t="s">
        <v>552</v>
      </c>
      <c r="B73" s="237" t="s">
        <v>553</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31.5" x14ac:dyDescent="0.25">
      <c r="A74" s="154" t="s">
        <v>26</v>
      </c>
      <c r="B74" s="237" t="s">
        <v>367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x14ac:dyDescent="0.25">
      <c r="A75" s="154" t="s">
        <v>29</v>
      </c>
      <c r="B75" s="237" t="s">
        <v>368</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x14ac:dyDescent="0.25">
      <c r="A76" s="154" t="s">
        <v>369</v>
      </c>
      <c r="B76" s="237" t="s">
        <v>522</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31.5" x14ac:dyDescent="0.25">
      <c r="A77" s="154" t="s">
        <v>370</v>
      </c>
      <c r="B77" s="237" t="s">
        <v>523</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154" t="s">
        <v>371</v>
      </c>
      <c r="B78" s="237" t="s">
        <v>339</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154" t="s">
        <v>372</v>
      </c>
      <c r="B79" s="237" t="s">
        <v>554</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v>0</v>
      </c>
      <c r="AA79" s="234"/>
      <c r="AB79" s="234">
        <v>0</v>
      </c>
      <c r="AC79" s="234">
        <v>0</v>
      </c>
    </row>
    <row r="80" spans="1:29" x14ac:dyDescent="0.25">
      <c r="A80" s="154" t="s">
        <v>373</v>
      </c>
      <c r="B80" s="237" t="s">
        <v>525</v>
      </c>
      <c r="C80" s="234"/>
      <c r="D80" s="234"/>
      <c r="E80" s="234"/>
      <c r="F80" s="234"/>
      <c r="G80" s="234">
        <v>0</v>
      </c>
      <c r="H80" s="234">
        <v>0</v>
      </c>
      <c r="I80" s="234"/>
      <c r="J80" s="234">
        <v>0</v>
      </c>
      <c r="K80" s="234"/>
      <c r="L80" s="234">
        <v>0</v>
      </c>
      <c r="M80" s="234"/>
      <c r="N80" s="234">
        <v>0</v>
      </c>
      <c r="O80" s="234"/>
      <c r="P80" s="234">
        <v>0</v>
      </c>
      <c r="Q80" s="234"/>
      <c r="R80" s="234">
        <v>0</v>
      </c>
      <c r="S80" s="234"/>
      <c r="T80" s="234">
        <v>0</v>
      </c>
      <c r="U80" s="234"/>
      <c r="V80" s="234">
        <v>0</v>
      </c>
      <c r="W80" s="234"/>
      <c r="X80" s="234">
        <v>0</v>
      </c>
      <c r="Y80" s="234"/>
      <c r="Z80" s="234">
        <v>0</v>
      </c>
      <c r="AA80" s="234"/>
      <c r="AB80" s="234">
        <v>0</v>
      </c>
      <c r="AC80" s="234">
        <v>0</v>
      </c>
    </row>
    <row r="81" spans="1:29" x14ac:dyDescent="0.25">
      <c r="A81" s="154" t="s">
        <v>555</v>
      </c>
      <c r="B81" s="237" t="s">
        <v>526</v>
      </c>
      <c r="C81" s="234"/>
      <c r="D81" s="234"/>
      <c r="E81" s="234"/>
      <c r="F81" s="234"/>
      <c r="G81" s="234">
        <v>0</v>
      </c>
      <c r="H81" s="234">
        <v>0</v>
      </c>
      <c r="I81" s="234"/>
      <c r="J81" s="234">
        <v>0</v>
      </c>
      <c r="K81" s="234"/>
      <c r="L81" s="234">
        <v>0</v>
      </c>
      <c r="M81" s="234"/>
      <c r="N81" s="234">
        <v>0</v>
      </c>
      <c r="O81" s="234"/>
      <c r="P81" s="234">
        <v>0</v>
      </c>
      <c r="Q81" s="234"/>
      <c r="R81" s="234">
        <v>0</v>
      </c>
      <c r="S81" s="234"/>
      <c r="T81" s="234">
        <v>0</v>
      </c>
      <c r="U81" s="234"/>
      <c r="V81" s="234">
        <v>0</v>
      </c>
      <c r="W81" s="234"/>
      <c r="X81" s="234">
        <v>0</v>
      </c>
      <c r="Y81" s="234"/>
      <c r="Z81" s="234">
        <v>0</v>
      </c>
      <c r="AA81" s="234"/>
      <c r="AB81" s="234">
        <v>0</v>
      </c>
      <c r="AC81" s="234">
        <v>0</v>
      </c>
    </row>
    <row r="82" spans="1:29" x14ac:dyDescent="0.25">
      <c r="A82" s="154" t="s">
        <v>556</v>
      </c>
      <c r="B82" s="237" t="s">
        <v>527</v>
      </c>
      <c r="C82" s="234"/>
      <c r="D82" s="234"/>
      <c r="E82" s="234"/>
      <c r="F82" s="234"/>
      <c r="G82" s="234">
        <v>0</v>
      </c>
      <c r="H82" s="234">
        <v>0</v>
      </c>
      <c r="I82" s="234"/>
      <c r="J82" s="234">
        <v>0</v>
      </c>
      <c r="K82" s="234"/>
      <c r="L82" s="234">
        <v>0</v>
      </c>
      <c r="M82" s="234"/>
      <c r="N82" s="234">
        <v>0</v>
      </c>
      <c r="O82" s="234"/>
      <c r="P82" s="234">
        <v>0</v>
      </c>
      <c r="Q82" s="234"/>
      <c r="R82" s="234">
        <v>0</v>
      </c>
      <c r="S82" s="234"/>
      <c r="T82" s="234">
        <v>0</v>
      </c>
      <c r="U82" s="234"/>
      <c r="V82" s="234">
        <v>0</v>
      </c>
      <c r="W82" s="234"/>
      <c r="X82" s="234">
        <v>0</v>
      </c>
      <c r="Y82" s="234"/>
      <c r="Z82" s="234">
        <v>0</v>
      </c>
      <c r="AA82" s="234"/>
      <c r="AB82" s="234">
        <v>0</v>
      </c>
      <c r="AC82" s="234">
        <v>0</v>
      </c>
    </row>
    <row r="83" spans="1:29" x14ac:dyDescent="0.25">
      <c r="A83" s="154" t="s">
        <v>557</v>
      </c>
      <c r="B83" s="237" t="s">
        <v>529</v>
      </c>
      <c r="C83" s="234"/>
      <c r="D83" s="234"/>
      <c r="E83" s="234"/>
      <c r="F83" s="234"/>
      <c r="G83" s="234">
        <v>0</v>
      </c>
      <c r="H83" s="234">
        <v>0</v>
      </c>
      <c r="I83" s="234"/>
      <c r="J83" s="234">
        <v>0</v>
      </c>
      <c r="K83" s="234"/>
      <c r="L83" s="234">
        <v>0</v>
      </c>
      <c r="M83" s="234"/>
      <c r="N83" s="234">
        <v>0</v>
      </c>
      <c r="O83" s="234"/>
      <c r="P83" s="234">
        <v>0</v>
      </c>
      <c r="Q83" s="234"/>
      <c r="R83" s="234">
        <v>0</v>
      </c>
      <c r="S83" s="234"/>
      <c r="T83" s="234">
        <v>0</v>
      </c>
      <c r="U83" s="234"/>
      <c r="V83" s="234">
        <v>0</v>
      </c>
      <c r="W83" s="234"/>
      <c r="X83" s="234">
        <v>0</v>
      </c>
      <c r="Y83" s="234"/>
      <c r="Z83" s="234">
        <v>0</v>
      </c>
      <c r="AA83" s="234"/>
      <c r="AB83" s="234">
        <v>0</v>
      </c>
      <c r="AC83" s="234">
        <v>0</v>
      </c>
    </row>
    <row r="84" spans="1:29" x14ac:dyDescent="0.25">
      <c r="A84" s="154" t="s">
        <v>558</v>
      </c>
      <c r="B84" s="237" t="s">
        <v>531</v>
      </c>
      <c r="C84" s="234"/>
      <c r="D84" s="234"/>
      <c r="E84" s="234"/>
      <c r="F84" s="234"/>
      <c r="G84" s="234">
        <v>0</v>
      </c>
      <c r="H84" s="234">
        <v>0</v>
      </c>
      <c r="I84" s="234"/>
      <c r="J84" s="234">
        <v>0</v>
      </c>
      <c r="K84" s="234"/>
      <c r="L84" s="234">
        <v>0</v>
      </c>
      <c r="M84" s="234"/>
      <c r="N84" s="234">
        <v>0</v>
      </c>
      <c r="O84" s="234"/>
      <c r="P84" s="234">
        <v>0</v>
      </c>
      <c r="Q84" s="234"/>
      <c r="R84" s="234">
        <v>0</v>
      </c>
      <c r="S84" s="234"/>
      <c r="T84" s="234">
        <v>0</v>
      </c>
      <c r="U84" s="234"/>
      <c r="V84" s="234">
        <v>0</v>
      </c>
      <c r="W84" s="234"/>
      <c r="X84" s="234">
        <v>0</v>
      </c>
      <c r="Y84" s="234"/>
      <c r="Z84" s="234">
        <v>0</v>
      </c>
      <c r="AA84" s="234"/>
      <c r="AB84" s="234">
        <v>0</v>
      </c>
      <c r="AC84" s="234">
        <v>0</v>
      </c>
    </row>
    <row r="85" spans="1:29" x14ac:dyDescent="0.25">
      <c r="A85" s="154" t="s">
        <v>559</v>
      </c>
      <c r="B85" s="237" t="s">
        <v>533</v>
      </c>
      <c r="C85" s="234"/>
      <c r="D85" s="234"/>
      <c r="E85" s="234"/>
      <c r="F85" s="234"/>
      <c r="G85" s="234">
        <v>0</v>
      </c>
      <c r="H85" s="234">
        <v>0</v>
      </c>
      <c r="I85" s="234"/>
      <c r="J85" s="234">
        <v>0</v>
      </c>
      <c r="K85" s="234"/>
      <c r="L85" s="234">
        <v>0</v>
      </c>
      <c r="M85" s="234"/>
      <c r="N85" s="234">
        <v>0</v>
      </c>
      <c r="O85" s="234"/>
      <c r="P85" s="234">
        <v>0</v>
      </c>
      <c r="Q85" s="234"/>
      <c r="R85" s="234">
        <v>0</v>
      </c>
      <c r="S85" s="234"/>
      <c r="T85" s="234">
        <v>0</v>
      </c>
      <c r="U85" s="234"/>
      <c r="V85" s="234">
        <v>0</v>
      </c>
      <c r="W85" s="234"/>
      <c r="X85" s="234">
        <v>0</v>
      </c>
      <c r="Y85" s="234"/>
      <c r="Z85" s="234">
        <v>0</v>
      </c>
      <c r="AA85" s="234"/>
      <c r="AB85" s="234">
        <v>0</v>
      </c>
      <c r="AC85" s="234">
        <v>0</v>
      </c>
    </row>
    <row r="86" spans="1:29" x14ac:dyDescent="0.25">
      <c r="A86" s="154" t="s">
        <v>560</v>
      </c>
      <c r="B86" s="237" t="s">
        <v>535</v>
      </c>
      <c r="C86" s="234"/>
      <c r="D86" s="234"/>
      <c r="E86" s="234"/>
      <c r="F86" s="234"/>
      <c r="G86" s="234">
        <v>0</v>
      </c>
      <c r="H86" s="234">
        <v>0</v>
      </c>
      <c r="I86" s="234"/>
      <c r="J86" s="234">
        <v>0</v>
      </c>
      <c r="K86" s="234"/>
      <c r="L86" s="234">
        <v>0</v>
      </c>
      <c r="M86" s="234"/>
      <c r="N86" s="234">
        <v>0</v>
      </c>
      <c r="O86" s="234"/>
      <c r="P86" s="234">
        <v>0</v>
      </c>
      <c r="Q86" s="234"/>
      <c r="R86" s="234">
        <v>0</v>
      </c>
      <c r="S86" s="234"/>
      <c r="T86" s="234">
        <v>0</v>
      </c>
      <c r="U86" s="234"/>
      <c r="V86" s="234">
        <v>0</v>
      </c>
      <c r="W86" s="234"/>
      <c r="X86" s="234">
        <v>0</v>
      </c>
      <c r="Y86" s="234"/>
      <c r="Z86" s="234">
        <v>0</v>
      </c>
      <c r="AA86" s="234"/>
      <c r="AB86" s="234">
        <v>0</v>
      </c>
      <c r="AC86" s="234">
        <v>0</v>
      </c>
    </row>
  </sheetData>
  <mergeCells count="31">
    <mergeCell ref="A16:AC16"/>
    <mergeCell ref="A18:AC18"/>
    <mergeCell ref="V21:W21"/>
    <mergeCell ref="X21:Y21"/>
    <mergeCell ref="Z21:AA21"/>
    <mergeCell ref="H20:K20"/>
    <mergeCell ref="L20:O20"/>
    <mergeCell ref="P20:S20"/>
    <mergeCell ref="T20:W20"/>
    <mergeCell ref="X20:AA20"/>
    <mergeCell ref="L21:M21"/>
    <mergeCell ref="N21:O21"/>
    <mergeCell ref="P21:Q21"/>
    <mergeCell ref="R21:S21"/>
    <mergeCell ref="T21:U21"/>
    <mergeCell ref="AB20:AC21"/>
    <mergeCell ref="H21:I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T1" zoomScale="70" zoomScaleNormal="100" zoomScaleSheetLayoutView="70" workbookViewId="0">
      <selection activeCell="AB45" sqref="AB45"/>
    </sheetView>
  </sheetViews>
  <sheetFormatPr defaultRowHeight="15" x14ac:dyDescent="0.25"/>
  <cols>
    <col min="1" max="1" width="16.42578125" style="183"/>
    <col min="2" max="2" width="23.7109375" style="183"/>
    <col min="3" max="3" width="13.85546875" style="183"/>
    <col min="4" max="4" width="15.5703125" style="183"/>
    <col min="5" max="12" width="7.7109375" style="183"/>
    <col min="13" max="13" width="11.5703125" style="183"/>
    <col min="14" max="14" width="27.140625" style="183"/>
    <col min="15" max="15" width="10.7109375" style="183"/>
    <col min="16" max="17" width="13.42578125" style="183"/>
    <col min="18" max="18" width="17.5703125" style="183"/>
    <col min="19" max="20" width="10.140625" style="183"/>
    <col min="21" max="21" width="11.42578125" style="183"/>
    <col min="22" max="22" width="13.140625" style="183"/>
    <col min="23" max="23" width="30.42578125" style="183"/>
    <col min="24" max="25" width="10.7109375" style="183"/>
    <col min="26" max="26" width="7.7109375" style="183"/>
    <col min="27" max="30" width="10.7109375" style="183"/>
    <col min="31" max="32" width="16.42578125" style="183"/>
    <col min="33" max="33" width="15" style="183"/>
    <col min="34" max="35" width="13.85546875" style="183"/>
    <col min="36" max="36" width="11.7109375" style="183"/>
    <col min="37" max="37" width="12.5703125" style="183"/>
    <col min="38" max="38" width="12.85546875" style="183"/>
    <col min="39" max="41" width="10.140625" style="183"/>
    <col min="42" max="42" width="13" style="183"/>
    <col min="43" max="43" width="12.5703125" style="183"/>
    <col min="44" max="44" width="14.140625" style="183"/>
    <col min="45" max="46" width="13.42578125" style="183"/>
    <col min="47" max="47" width="10.7109375" style="183"/>
    <col min="48" max="48" width="16.140625" style="183"/>
    <col min="49" max="1025" width="9.140625" style="183"/>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0" t="s">
        <v>0</v>
      </c>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3" t="s">
        <v>1</v>
      </c>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3" t="s">
        <v>2</v>
      </c>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3"/>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3"/>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2" t="s">
        <v>3</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5.75" x14ac:dyDescent="0.25">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5.75" x14ac:dyDescent="0.25">
      <c r="A12" s="248" t="str">
        <f>'1. паспорт местоположение'!A12:C12</f>
        <v>M_TP1600.PR.0081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5.75" x14ac:dyDescent="0.25">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72.75" customHeight="1" x14ac:dyDescent="0.25">
      <c r="A15" s="250" t="str">
        <f>'1. паспорт местоположение'!A15:C15</f>
        <v>Модернизация ПС 110 кВ КНС-2 (Вар. РЭС)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x14ac:dyDescent="0.25">
      <c r="A21" s="338" t="s">
        <v>374</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2" t="s">
        <v>375</v>
      </c>
      <c r="B22" s="339" t="s">
        <v>376</v>
      </c>
      <c r="C22" s="252" t="s">
        <v>377</v>
      </c>
      <c r="D22" s="252" t="s">
        <v>378</v>
      </c>
      <c r="E22" s="252" t="s">
        <v>379</v>
      </c>
      <c r="F22" s="252"/>
      <c r="G22" s="252"/>
      <c r="H22" s="252"/>
      <c r="I22" s="252"/>
      <c r="J22" s="252"/>
      <c r="K22" s="252"/>
      <c r="L22" s="252"/>
      <c r="M22" s="252" t="s">
        <v>380</v>
      </c>
      <c r="N22" s="252" t="s">
        <v>381</v>
      </c>
      <c r="O22" s="252" t="s">
        <v>382</v>
      </c>
      <c r="P22" s="252" t="s">
        <v>383</v>
      </c>
      <c r="Q22" s="252" t="s">
        <v>384</v>
      </c>
      <c r="R22" s="252" t="s">
        <v>385</v>
      </c>
      <c r="S22" s="252" t="s">
        <v>386</v>
      </c>
      <c r="T22" s="252"/>
      <c r="U22" s="340" t="s">
        <v>387</v>
      </c>
      <c r="V22" s="340" t="s">
        <v>388</v>
      </c>
      <c r="W22" s="252" t="s">
        <v>389</v>
      </c>
      <c r="X22" s="252" t="s">
        <v>390</v>
      </c>
      <c r="Y22" s="252" t="s">
        <v>391</v>
      </c>
      <c r="Z22" s="341" t="s">
        <v>392</v>
      </c>
      <c r="AA22" s="252" t="s">
        <v>393</v>
      </c>
      <c r="AB22" s="252" t="s">
        <v>394</v>
      </c>
      <c r="AC22" s="252" t="s">
        <v>395</v>
      </c>
      <c r="AD22" s="252" t="s">
        <v>396</v>
      </c>
      <c r="AE22" s="252" t="s">
        <v>397</v>
      </c>
      <c r="AF22" s="252" t="s">
        <v>398</v>
      </c>
      <c r="AG22" s="252"/>
      <c r="AH22" s="252"/>
      <c r="AI22" s="252"/>
      <c r="AJ22" s="252"/>
      <c r="AK22" s="252"/>
      <c r="AL22" s="252" t="s">
        <v>399</v>
      </c>
      <c r="AM22" s="252"/>
      <c r="AN22" s="252"/>
      <c r="AO22" s="252"/>
      <c r="AP22" s="252" t="s">
        <v>400</v>
      </c>
      <c r="AQ22" s="252"/>
      <c r="AR22" s="252" t="s">
        <v>401</v>
      </c>
      <c r="AS22" s="252" t="s">
        <v>402</v>
      </c>
      <c r="AT22" s="252" t="s">
        <v>403</v>
      </c>
      <c r="AU22" s="252" t="s">
        <v>404</v>
      </c>
      <c r="AV22" s="343" t="s">
        <v>405</v>
      </c>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4.5" customHeight="1" x14ac:dyDescent="0.25">
      <c r="A23" s="252"/>
      <c r="B23" s="339"/>
      <c r="C23" s="252"/>
      <c r="D23" s="252"/>
      <c r="E23" s="340" t="s">
        <v>406</v>
      </c>
      <c r="F23" s="340" t="s">
        <v>359</v>
      </c>
      <c r="G23" s="340" t="s">
        <v>361</v>
      </c>
      <c r="H23" s="340" t="s">
        <v>363</v>
      </c>
      <c r="I23" s="344" t="s">
        <v>407</v>
      </c>
      <c r="J23" s="344" t="s">
        <v>408</v>
      </c>
      <c r="K23" s="344" t="s">
        <v>409</v>
      </c>
      <c r="L23" s="340" t="s">
        <v>185</v>
      </c>
      <c r="M23" s="252"/>
      <c r="N23" s="252"/>
      <c r="O23" s="252"/>
      <c r="P23" s="252"/>
      <c r="Q23" s="252"/>
      <c r="R23" s="252"/>
      <c r="S23" s="345" t="s">
        <v>247</v>
      </c>
      <c r="T23" s="345" t="s">
        <v>410</v>
      </c>
      <c r="U23" s="340"/>
      <c r="V23" s="340"/>
      <c r="W23" s="252"/>
      <c r="X23" s="252"/>
      <c r="Y23" s="252"/>
      <c r="Z23" s="252"/>
      <c r="AA23" s="252"/>
      <c r="AB23" s="252"/>
      <c r="AC23" s="252"/>
      <c r="AD23" s="252"/>
      <c r="AE23" s="252"/>
      <c r="AF23" s="252" t="s">
        <v>411</v>
      </c>
      <c r="AG23" s="252"/>
      <c r="AH23" s="252" t="s">
        <v>412</v>
      </c>
      <c r="AI23" s="252"/>
      <c r="AJ23" s="252" t="s">
        <v>413</v>
      </c>
      <c r="AK23" s="252" t="s">
        <v>414</v>
      </c>
      <c r="AL23" s="252" t="s">
        <v>415</v>
      </c>
      <c r="AM23" s="252" t="s">
        <v>416</v>
      </c>
      <c r="AN23" s="252" t="s">
        <v>417</v>
      </c>
      <c r="AO23" s="252" t="s">
        <v>418</v>
      </c>
      <c r="AP23" s="252" t="s">
        <v>419</v>
      </c>
      <c r="AQ23" s="342" t="s">
        <v>410</v>
      </c>
      <c r="AR23" s="252"/>
      <c r="AS23" s="252"/>
      <c r="AT23" s="252"/>
      <c r="AU23" s="252"/>
      <c r="AV23" s="343"/>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ht="128.25" customHeight="1" x14ac:dyDescent="0.25">
      <c r="A24" s="252"/>
      <c r="B24" s="339"/>
      <c r="C24" s="252"/>
      <c r="D24" s="252"/>
      <c r="E24" s="340"/>
      <c r="F24" s="340"/>
      <c r="G24" s="340"/>
      <c r="H24" s="340"/>
      <c r="I24" s="344"/>
      <c r="J24" s="344"/>
      <c r="K24" s="344"/>
      <c r="L24" s="340"/>
      <c r="M24" s="252"/>
      <c r="N24" s="252"/>
      <c r="O24" s="252"/>
      <c r="P24" s="252"/>
      <c r="Q24" s="252"/>
      <c r="R24" s="252"/>
      <c r="S24" s="345"/>
      <c r="T24" s="345"/>
      <c r="U24" s="340"/>
      <c r="V24" s="340"/>
      <c r="W24" s="252"/>
      <c r="X24" s="252"/>
      <c r="Y24" s="252"/>
      <c r="Z24" s="252"/>
      <c r="AA24" s="252"/>
      <c r="AB24" s="252"/>
      <c r="AC24" s="252"/>
      <c r="AD24" s="252"/>
      <c r="AE24" s="252"/>
      <c r="AF24" s="57" t="s">
        <v>420</v>
      </c>
      <c r="AG24" s="57" t="s">
        <v>421</v>
      </c>
      <c r="AH24" s="106" t="s">
        <v>247</v>
      </c>
      <c r="AI24" s="106" t="s">
        <v>410</v>
      </c>
      <c r="AJ24" s="252"/>
      <c r="AK24" s="252"/>
      <c r="AL24" s="252"/>
      <c r="AM24" s="252"/>
      <c r="AN24" s="252"/>
      <c r="AO24" s="252"/>
      <c r="AP24" s="252"/>
      <c r="AQ24" s="342"/>
      <c r="AR24" s="252"/>
      <c r="AS24" s="252"/>
      <c r="AT24" s="252"/>
      <c r="AU24" s="252"/>
      <c r="AV24" s="343"/>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185" customFormat="1" ht="11.25" x14ac:dyDescent="0.2">
      <c r="A25" s="184">
        <v>1</v>
      </c>
      <c r="B25" s="184">
        <v>2</v>
      </c>
      <c r="C25" s="184">
        <v>4</v>
      </c>
      <c r="D25" s="184">
        <v>5</v>
      </c>
      <c r="E25" s="184">
        <v>6</v>
      </c>
      <c r="F25" s="184">
        <f t="shared" ref="F25:AV25" si="0">E25+1</f>
        <v>7</v>
      </c>
      <c r="G25" s="184">
        <f t="shared" si="0"/>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1024" s="193" customFormat="1" x14ac:dyDescent="0.2">
      <c r="A26" s="186"/>
      <c r="B26" s="187"/>
      <c r="C26" s="187"/>
      <c r="D26" s="188"/>
      <c r="E26" s="186"/>
      <c r="F26" s="186"/>
      <c r="G26" s="186"/>
      <c r="H26" s="186"/>
      <c r="I26" s="186"/>
      <c r="J26" s="186"/>
      <c r="K26" s="186"/>
      <c r="L26" s="186"/>
      <c r="M26" s="189"/>
      <c r="N26" s="189"/>
      <c r="O26" s="189"/>
      <c r="P26" s="190"/>
      <c r="Q26" s="189"/>
      <c r="R26" s="190"/>
      <c r="S26" s="186"/>
      <c r="T26" s="186"/>
      <c r="U26" s="186"/>
      <c r="V26" s="186"/>
      <c r="W26" s="189"/>
      <c r="X26" s="190"/>
      <c r="Y26" s="186"/>
      <c r="Z26" s="186"/>
      <c r="AA26" s="186"/>
      <c r="AB26" s="190"/>
      <c r="AC26" s="189"/>
      <c r="AD26" s="190"/>
      <c r="AE26" s="190"/>
      <c r="AF26" s="186"/>
      <c r="AG26" s="191"/>
      <c r="AH26" s="192"/>
      <c r="AI26" s="192"/>
      <c r="AJ26" s="192"/>
      <c r="AK26" s="192"/>
      <c r="AL26" s="186"/>
      <c r="AM26" s="186"/>
      <c r="AN26" s="186"/>
      <c r="AO26" s="186"/>
      <c r="AP26" s="192"/>
      <c r="AQ26" s="192"/>
      <c r="AR26" s="192"/>
      <c r="AS26" s="192"/>
      <c r="AT26" s="192"/>
      <c r="AU26" s="186"/>
      <c r="AV26" s="18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B33" zoomScale="90" zoomScaleNormal="90" zoomScaleSheetLayoutView="90" zoomScalePageLayoutView="90" workbookViewId="0">
      <selection activeCell="C34" sqref="C34"/>
    </sheetView>
  </sheetViews>
  <sheetFormatPr defaultRowHeight="15" x14ac:dyDescent="0.25"/>
  <cols>
    <col min="1" max="1" width="68.85546875" style="220"/>
    <col min="2" max="2" width="74.42578125" style="220"/>
    <col min="3" max="3" width="37.85546875" style="24"/>
    <col min="4" max="4" width="71.85546875" style="24"/>
    <col min="5" max="256" width="9.140625" style="24"/>
    <col min="257" max="258" width="68.85546875" style="24"/>
    <col min="259" max="512" width="9.140625" style="24"/>
    <col min="513" max="514" width="68.85546875" style="24"/>
    <col min="515" max="768" width="9.140625" style="24"/>
    <col min="769" max="770" width="68.85546875" style="24"/>
    <col min="771" max="16384" width="9.140625" style="24"/>
  </cols>
  <sheetData>
    <row r="1" spans="1:8" ht="18.75" x14ac:dyDescent="0.25">
      <c r="A1" s="24"/>
      <c r="B1" s="20" t="s">
        <v>0</v>
      </c>
    </row>
    <row r="2" spans="1:8" ht="18.75" x14ac:dyDescent="0.3">
      <c r="A2" s="24"/>
      <c r="B2" s="23" t="s">
        <v>1</v>
      </c>
    </row>
    <row r="3" spans="1:8" ht="18.75" x14ac:dyDescent="0.3">
      <c r="A3" s="24"/>
      <c r="B3" s="23" t="s">
        <v>422</v>
      </c>
    </row>
    <row r="4" spans="1:8" ht="15.75" x14ac:dyDescent="0.25">
      <c r="A4" s="24"/>
      <c r="B4" s="145"/>
    </row>
    <row r="5" spans="1:8" ht="18.75" x14ac:dyDescent="0.3">
      <c r="A5" s="347" t="str">
        <f>'1. паспорт местоположение'!A5:C5</f>
        <v>Год раскрытия информации: 2023 год</v>
      </c>
      <c r="B5" s="347"/>
      <c r="C5" s="194"/>
      <c r="D5" s="194"/>
      <c r="E5" s="194"/>
      <c r="F5" s="194"/>
      <c r="G5" s="194"/>
      <c r="H5" s="194"/>
    </row>
    <row r="6" spans="1:8" ht="18.75" x14ac:dyDescent="0.3">
      <c r="A6" s="195"/>
      <c r="B6" s="195"/>
      <c r="C6" s="195"/>
      <c r="D6" s="195"/>
      <c r="E6" s="195"/>
      <c r="F6" s="195"/>
      <c r="G6" s="195"/>
      <c r="H6" s="195"/>
    </row>
    <row r="7" spans="1:8" ht="18.75" x14ac:dyDescent="0.25">
      <c r="A7" s="242" t="s">
        <v>3</v>
      </c>
      <c r="B7" s="242"/>
      <c r="C7" s="29"/>
      <c r="D7" s="29"/>
      <c r="E7" s="29"/>
      <c r="F7" s="29"/>
      <c r="G7" s="29"/>
      <c r="H7" s="29"/>
    </row>
    <row r="8" spans="1:8" ht="18.75" x14ac:dyDescent="0.25">
      <c r="A8" s="29"/>
      <c r="B8" s="29"/>
      <c r="C8" s="29"/>
      <c r="D8" s="29"/>
      <c r="E8" s="29"/>
      <c r="F8" s="29"/>
      <c r="G8" s="29"/>
      <c r="H8" s="29"/>
    </row>
    <row r="9" spans="1:8" ht="15.75" x14ac:dyDescent="0.25">
      <c r="A9" s="248" t="str">
        <f>'1. паспорт местоположение'!A9:C9</f>
        <v>АО "Россети Тюмень"</v>
      </c>
      <c r="B9" s="248"/>
      <c r="C9" s="31"/>
      <c r="D9" s="31"/>
      <c r="E9" s="31"/>
      <c r="F9" s="31"/>
      <c r="G9" s="31"/>
      <c r="H9" s="31"/>
    </row>
    <row r="10" spans="1:8" ht="15.75" x14ac:dyDescent="0.25">
      <c r="A10" s="244" t="s">
        <v>4</v>
      </c>
      <c r="B10" s="244"/>
      <c r="C10" s="33"/>
      <c r="D10" s="33"/>
      <c r="E10" s="33"/>
      <c r="F10" s="33"/>
      <c r="G10" s="33"/>
      <c r="H10" s="33"/>
    </row>
    <row r="11" spans="1:8" ht="18.75" x14ac:dyDescent="0.25">
      <c r="A11" s="29"/>
      <c r="B11" s="29"/>
      <c r="C11" s="196"/>
      <c r="D11" s="196"/>
      <c r="E11" s="29"/>
      <c r="F11" s="29"/>
      <c r="G11" s="29"/>
      <c r="H11" s="29"/>
    </row>
    <row r="12" spans="1:8" ht="30.75" customHeight="1" x14ac:dyDescent="0.25">
      <c r="A12" s="248" t="str">
        <f>'1. паспорт местоположение'!A12:C12</f>
        <v>M_TP1600.PR.0081</v>
      </c>
      <c r="B12" s="248"/>
      <c r="C12" s="197"/>
      <c r="D12" s="197"/>
      <c r="E12" s="31"/>
      <c r="F12" s="31"/>
      <c r="G12" s="31"/>
      <c r="H12" s="31"/>
    </row>
    <row r="13" spans="1:8" ht="15.75" x14ac:dyDescent="0.25">
      <c r="A13" s="244" t="s">
        <v>5</v>
      </c>
      <c r="B13" s="244"/>
      <c r="C13" s="46"/>
      <c r="D13" s="46"/>
      <c r="E13" s="33"/>
      <c r="F13" s="33"/>
      <c r="G13" s="33"/>
      <c r="H13" s="33"/>
    </row>
    <row r="14" spans="1:8" ht="18.75" x14ac:dyDescent="0.25">
      <c r="A14" s="91"/>
      <c r="B14" s="91"/>
      <c r="C14" s="198"/>
      <c r="D14" s="91"/>
      <c r="E14" s="91"/>
      <c r="F14" s="91"/>
      <c r="G14" s="91"/>
      <c r="H14" s="91"/>
    </row>
    <row r="15" spans="1:8" ht="53.25" customHeight="1" x14ac:dyDescent="0.25">
      <c r="A15" s="250" t="str">
        <f>'1. паспорт местоположение'!A15:C15</f>
        <v>Модернизация ПС 110 кВ КНС-2 (Вар. РЭС) 1Т, 2Т (установка защит ближнего резервирования 1Т, 2Т - 2 шт.)</v>
      </c>
      <c r="B15" s="250"/>
      <c r="C15" s="198"/>
      <c r="D15" s="197"/>
      <c r="E15" s="31"/>
      <c r="F15" s="31"/>
      <c r="G15" s="31"/>
      <c r="H15" s="31"/>
    </row>
    <row r="16" spans="1:8" ht="15.75" x14ac:dyDescent="0.25">
      <c r="A16" s="244" t="s">
        <v>7</v>
      </c>
      <c r="B16" s="244"/>
      <c r="C16" s="198"/>
      <c r="D16" s="46"/>
      <c r="E16" s="33"/>
      <c r="F16" s="33"/>
      <c r="G16" s="33"/>
      <c r="H16" s="33"/>
    </row>
    <row r="17" spans="1:4" ht="15.75" x14ac:dyDescent="0.25">
      <c r="A17" s="24"/>
      <c r="B17" s="199"/>
      <c r="C17" s="53"/>
      <c r="D17" s="53"/>
    </row>
    <row r="18" spans="1:4" ht="33.75" customHeight="1" x14ac:dyDescent="0.25">
      <c r="A18" s="349" t="s">
        <v>423</v>
      </c>
      <c r="B18" s="349"/>
      <c r="C18" s="53"/>
      <c r="D18" s="53"/>
    </row>
    <row r="19" spans="1:4" ht="15.75" x14ac:dyDescent="0.25">
      <c r="A19" s="24"/>
      <c r="B19" s="145"/>
      <c r="C19" s="53"/>
      <c r="D19" s="53"/>
    </row>
    <row r="20" spans="1:4" x14ac:dyDescent="0.25">
      <c r="A20" s="24"/>
      <c r="B20" s="200"/>
      <c r="C20" s="53"/>
      <c r="D20" s="53"/>
    </row>
    <row r="21" spans="1:4" ht="50.25" customHeight="1" x14ac:dyDescent="0.25">
      <c r="A21" s="201" t="s">
        <v>424</v>
      </c>
      <c r="B21" s="202" t="str">
        <f>A15</f>
        <v>Модернизация ПС 110 кВ КНС-2 (Вар. РЭС) 1Т, 2Т (установка защит ближнего резервирования 1Т, 2Т - 2 шт.)</v>
      </c>
      <c r="C21" s="31"/>
      <c r="D21" s="31"/>
    </row>
    <row r="22" spans="1:4" ht="27.75" customHeight="1" x14ac:dyDescent="0.25">
      <c r="A22" s="203" t="s">
        <v>425</v>
      </c>
      <c r="B22" s="204" t="s">
        <v>426</v>
      </c>
      <c r="C22" s="53"/>
      <c r="D22" s="53"/>
    </row>
    <row r="23" spans="1:4" ht="22.5" customHeight="1" x14ac:dyDescent="0.25">
      <c r="A23" s="203" t="s">
        <v>427</v>
      </c>
      <c r="B23" s="205" t="s">
        <v>515</v>
      </c>
      <c r="C23" s="198"/>
      <c r="D23" s="206"/>
    </row>
    <row r="24" spans="1:4" ht="24.75" customHeight="1" x14ac:dyDescent="0.25">
      <c r="A24" s="203" t="s">
        <v>428</v>
      </c>
      <c r="B24" s="205" t="s">
        <v>520</v>
      </c>
      <c r="C24" s="198"/>
      <c r="D24" s="206"/>
    </row>
    <row r="25" spans="1:4" ht="28.5" customHeight="1" x14ac:dyDescent="0.25">
      <c r="A25" s="207" t="s">
        <v>430</v>
      </c>
      <c r="B25" s="204">
        <v>2025</v>
      </c>
      <c r="C25" s="198"/>
      <c r="D25" s="206"/>
    </row>
    <row r="26" spans="1:4" ht="37.5" customHeight="1" x14ac:dyDescent="0.25">
      <c r="A26" s="208" t="s">
        <v>431</v>
      </c>
      <c r="B26" s="209" t="s">
        <v>147</v>
      </c>
      <c r="C26" s="198"/>
      <c r="D26" s="206"/>
    </row>
    <row r="27" spans="1:4" x14ac:dyDescent="0.25">
      <c r="A27" s="210" t="s">
        <v>432</v>
      </c>
      <c r="B27" s="211">
        <f>'6.2. Паспорт фин осв ввод'!D24</f>
        <v>3.6012383999999997</v>
      </c>
      <c r="C27" s="53"/>
      <c r="D27" s="206"/>
    </row>
    <row r="28" spans="1:4" x14ac:dyDescent="0.25">
      <c r="A28" s="212" t="s">
        <v>433</v>
      </c>
      <c r="B28" s="213" t="s">
        <v>434</v>
      </c>
      <c r="C28" s="53"/>
      <c r="D28" s="53"/>
    </row>
    <row r="29" spans="1:4" ht="28.5" x14ac:dyDescent="0.25">
      <c r="A29" s="214" t="s">
        <v>435</v>
      </c>
      <c r="B29" s="212" t="s">
        <v>436</v>
      </c>
      <c r="C29" s="53"/>
      <c r="D29" s="53"/>
    </row>
    <row r="30" spans="1:4" ht="28.5" x14ac:dyDescent="0.25">
      <c r="A30" s="214" t="s">
        <v>437</v>
      </c>
      <c r="B30" s="212" t="s">
        <v>436</v>
      </c>
      <c r="C30" s="53"/>
      <c r="D30" s="53"/>
    </row>
    <row r="31" spans="1:4" x14ac:dyDescent="0.25">
      <c r="A31" s="212" t="s">
        <v>438</v>
      </c>
      <c r="B31" s="213"/>
      <c r="C31" s="53"/>
      <c r="D31" s="53"/>
    </row>
    <row r="32" spans="1:4" ht="28.5" x14ac:dyDescent="0.25">
      <c r="A32" s="214" t="s">
        <v>439</v>
      </c>
      <c r="B32" s="212" t="s">
        <v>436</v>
      </c>
    </row>
    <row r="33" spans="1:2" x14ac:dyDescent="0.25">
      <c r="A33" s="212" t="s">
        <v>440</v>
      </c>
      <c r="B33" s="212" t="s">
        <v>436</v>
      </c>
    </row>
    <row r="34" spans="1:2" x14ac:dyDescent="0.25">
      <c r="A34" s="212" t="s">
        <v>441</v>
      </c>
      <c r="B34" s="212" t="s">
        <v>436</v>
      </c>
    </row>
    <row r="35" spans="1:2" x14ac:dyDescent="0.25">
      <c r="A35" s="212" t="s">
        <v>442</v>
      </c>
      <c r="B35" s="212" t="s">
        <v>436</v>
      </c>
    </row>
    <row r="36" spans="1:2" x14ac:dyDescent="0.25">
      <c r="A36" s="212" t="s">
        <v>443</v>
      </c>
      <c r="B36" s="212" t="s">
        <v>436</v>
      </c>
    </row>
    <row r="37" spans="1:2" ht="28.5" x14ac:dyDescent="0.25">
      <c r="A37" s="214" t="s">
        <v>439</v>
      </c>
      <c r="B37" s="212" t="s">
        <v>436</v>
      </c>
    </row>
    <row r="38" spans="1:2" x14ac:dyDescent="0.25">
      <c r="A38" s="212" t="s">
        <v>440</v>
      </c>
      <c r="B38" s="212" t="s">
        <v>436</v>
      </c>
    </row>
    <row r="39" spans="1:2" x14ac:dyDescent="0.25">
      <c r="A39" s="212" t="s">
        <v>441</v>
      </c>
      <c r="B39" s="212" t="s">
        <v>436</v>
      </c>
    </row>
    <row r="40" spans="1:2" x14ac:dyDescent="0.25">
      <c r="A40" s="212" t="s">
        <v>442</v>
      </c>
      <c r="B40" s="212" t="s">
        <v>436</v>
      </c>
    </row>
    <row r="41" spans="1:2" x14ac:dyDescent="0.25">
      <c r="A41" s="212" t="s">
        <v>443</v>
      </c>
      <c r="B41" s="212" t="s">
        <v>436</v>
      </c>
    </row>
    <row r="42" spans="1:2" ht="28.5" x14ac:dyDescent="0.25">
      <c r="A42" s="214" t="s">
        <v>444</v>
      </c>
      <c r="B42" s="212" t="s">
        <v>436</v>
      </c>
    </row>
    <row r="43" spans="1:2" x14ac:dyDescent="0.25">
      <c r="A43" s="212" t="s">
        <v>445</v>
      </c>
      <c r="B43" s="212" t="s">
        <v>436</v>
      </c>
    </row>
    <row r="44" spans="1:2" x14ac:dyDescent="0.25">
      <c r="A44" s="212" t="s">
        <v>441</v>
      </c>
      <c r="B44" s="212" t="s">
        <v>436</v>
      </c>
    </row>
    <row r="45" spans="1:2" x14ac:dyDescent="0.25">
      <c r="A45" s="212" t="s">
        <v>442</v>
      </c>
      <c r="B45" s="212" t="s">
        <v>436</v>
      </c>
    </row>
    <row r="46" spans="1:2" x14ac:dyDescent="0.25">
      <c r="A46" s="212" t="s">
        <v>443</v>
      </c>
      <c r="B46" s="212" t="s">
        <v>436</v>
      </c>
    </row>
    <row r="47" spans="1:2" ht="28.5" x14ac:dyDescent="0.25">
      <c r="A47" s="215" t="s">
        <v>446</v>
      </c>
      <c r="B47" s="212" t="s">
        <v>436</v>
      </c>
    </row>
    <row r="48" spans="1:2" x14ac:dyDescent="0.25">
      <c r="A48" s="216" t="s">
        <v>438</v>
      </c>
      <c r="B48" s="212"/>
    </row>
    <row r="49" spans="1:4" x14ac:dyDescent="0.25">
      <c r="A49" s="216" t="s">
        <v>447</v>
      </c>
      <c r="B49" s="212" t="s">
        <v>436</v>
      </c>
    </row>
    <row r="50" spans="1:4" x14ac:dyDescent="0.25">
      <c r="A50" s="216" t="s">
        <v>448</v>
      </c>
      <c r="B50" s="212" t="s">
        <v>436</v>
      </c>
    </row>
    <row r="51" spans="1:4" x14ac:dyDescent="0.25">
      <c r="A51" s="216" t="s">
        <v>449</v>
      </c>
      <c r="B51" s="212" t="s">
        <v>436</v>
      </c>
    </row>
    <row r="52" spans="1:4" x14ac:dyDescent="0.25">
      <c r="A52" s="207" t="s">
        <v>450</v>
      </c>
      <c r="B52" s="212" t="s">
        <v>436</v>
      </c>
    </row>
    <row r="53" spans="1:4" x14ac:dyDescent="0.25">
      <c r="A53" s="207" t="s">
        <v>451</v>
      </c>
      <c r="B53" s="212" t="s">
        <v>436</v>
      </c>
    </row>
    <row r="54" spans="1:4" x14ac:dyDescent="0.25">
      <c r="A54" s="207" t="s">
        <v>452</v>
      </c>
      <c r="B54" s="212" t="s">
        <v>436</v>
      </c>
    </row>
    <row r="55" spans="1:4" x14ac:dyDescent="0.25">
      <c r="A55" s="208" t="s">
        <v>453</v>
      </c>
      <c r="B55" s="212" t="s">
        <v>436</v>
      </c>
    </row>
    <row r="56" spans="1:4" ht="15.75" customHeight="1" x14ac:dyDescent="0.25">
      <c r="A56" s="217" t="s">
        <v>454</v>
      </c>
      <c r="B56" s="216"/>
      <c r="C56" s="346"/>
      <c r="D56" s="218"/>
    </row>
    <row r="57" spans="1:4" x14ac:dyDescent="0.25">
      <c r="A57" s="219" t="s">
        <v>455</v>
      </c>
      <c r="B57" s="212" t="s">
        <v>519</v>
      </c>
      <c r="C57" s="346"/>
      <c r="D57" s="218"/>
    </row>
    <row r="58" spans="1:4" ht="23.25" customHeight="1" x14ac:dyDescent="0.25">
      <c r="A58" s="219" t="s">
        <v>456</v>
      </c>
      <c r="B58" s="212" t="s">
        <v>436</v>
      </c>
      <c r="C58" s="346"/>
      <c r="D58" s="218"/>
    </row>
    <row r="59" spans="1:4" x14ac:dyDescent="0.25">
      <c r="A59" s="219" t="s">
        <v>457</v>
      </c>
      <c r="B59" s="212" t="s">
        <v>436</v>
      </c>
      <c r="C59" s="346"/>
      <c r="D59" s="218"/>
    </row>
    <row r="60" spans="1:4" x14ac:dyDescent="0.25">
      <c r="A60" s="219" t="s">
        <v>458</v>
      </c>
      <c r="B60" s="212" t="s">
        <v>436</v>
      </c>
      <c r="C60" s="346"/>
      <c r="D60" s="220"/>
    </row>
    <row r="61" spans="1:4" ht="32.25" customHeight="1" x14ac:dyDescent="0.25">
      <c r="A61" s="221" t="s">
        <v>459</v>
      </c>
      <c r="B61" s="212" t="s">
        <v>436</v>
      </c>
      <c r="C61" s="346"/>
      <c r="D61" s="220"/>
    </row>
    <row r="62" spans="1:4" ht="30" x14ac:dyDescent="0.25">
      <c r="A62" s="216" t="s">
        <v>460</v>
      </c>
      <c r="B62" s="212" t="s">
        <v>436</v>
      </c>
    </row>
    <row r="63" spans="1:4" ht="28.5" x14ac:dyDescent="0.25">
      <c r="A63" s="207" t="s">
        <v>461</v>
      </c>
      <c r="B63" s="212" t="s">
        <v>436</v>
      </c>
    </row>
    <row r="64" spans="1:4" x14ac:dyDescent="0.25">
      <c r="A64" s="216" t="s">
        <v>438</v>
      </c>
      <c r="B64" s="222"/>
    </row>
    <row r="65" spans="1:2" x14ac:dyDescent="0.25">
      <c r="A65" s="216" t="s">
        <v>462</v>
      </c>
      <c r="B65" s="212" t="s">
        <v>436</v>
      </c>
    </row>
    <row r="66" spans="1:2" x14ac:dyDescent="0.25">
      <c r="A66" s="216" t="s">
        <v>463</v>
      </c>
      <c r="B66" s="212" t="s">
        <v>436</v>
      </c>
    </row>
    <row r="67" spans="1:2" x14ac:dyDescent="0.25">
      <c r="A67" s="223" t="s">
        <v>464</v>
      </c>
      <c r="B67" s="224" t="s">
        <v>479</v>
      </c>
    </row>
    <row r="68" spans="1:2" x14ac:dyDescent="0.25">
      <c r="A68" s="207" t="s">
        <v>465</v>
      </c>
      <c r="B68" s="225" t="s">
        <v>516</v>
      </c>
    </row>
    <row r="69" spans="1:2" x14ac:dyDescent="0.25">
      <c r="A69" s="226" t="s">
        <v>466</v>
      </c>
      <c r="B69" s="225" t="s">
        <v>436</v>
      </c>
    </row>
    <row r="70" spans="1:2" x14ac:dyDescent="0.25">
      <c r="A70" s="226" t="s">
        <v>467</v>
      </c>
      <c r="B70" s="227" t="s">
        <v>429</v>
      </c>
    </row>
    <row r="71" spans="1:2" x14ac:dyDescent="0.25">
      <c r="A71" s="226" t="s">
        <v>468</v>
      </c>
      <c r="B71" s="227" t="s">
        <v>429</v>
      </c>
    </row>
    <row r="72" spans="1:2" ht="28.5" x14ac:dyDescent="0.25">
      <c r="A72" s="228" t="s">
        <v>469</v>
      </c>
      <c r="B72" s="222" t="s">
        <v>470</v>
      </c>
    </row>
    <row r="73" spans="1:2" ht="28.5" customHeight="1" x14ac:dyDescent="0.25">
      <c r="A73" s="215" t="s">
        <v>471</v>
      </c>
      <c r="B73" s="348" t="s">
        <v>472</v>
      </c>
    </row>
    <row r="74" spans="1:2" x14ac:dyDescent="0.25">
      <c r="A74" s="226" t="s">
        <v>473</v>
      </c>
      <c r="B74" s="348"/>
    </row>
    <row r="75" spans="1:2" x14ac:dyDescent="0.25">
      <c r="A75" s="226" t="s">
        <v>474</v>
      </c>
      <c r="B75" s="348"/>
    </row>
    <row r="76" spans="1:2" x14ac:dyDescent="0.25">
      <c r="A76" s="226" t="s">
        <v>475</v>
      </c>
      <c r="B76" s="348"/>
    </row>
    <row r="77" spans="1:2" x14ac:dyDescent="0.25">
      <c r="A77" s="226" t="s">
        <v>476</v>
      </c>
      <c r="B77" s="348"/>
    </row>
    <row r="78" spans="1:2" x14ac:dyDescent="0.25">
      <c r="A78" s="229" t="s">
        <v>477</v>
      </c>
      <c r="B78" s="34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5</cp:revision>
  <cp:lastPrinted>2016-12-19T07:28:23Z</cp:lastPrinted>
  <dcterms:created xsi:type="dcterms:W3CDTF">2015-08-16T15:31:05Z</dcterms:created>
  <dcterms:modified xsi:type="dcterms:W3CDTF">2023-04-20T05:40:00Z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